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Бюджет город на 2020-2022 годов\Бюджет  город 2020-2022 -3 уменьшение субсидии по воде\прогноз  соц.эконом.  2020-2022 город\"/>
    </mc:Choice>
  </mc:AlternateContent>
  <bookViews>
    <workbookView xWindow="480" yWindow="996" windowWidth="13020" windowHeight="10224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Лист1!$9:$12</definedName>
  </definedNames>
  <calcPr calcId="152511"/>
</workbook>
</file>

<file path=xl/calcChain.xml><?xml version="1.0" encoding="utf-8"?>
<calcChain xmlns="http://schemas.openxmlformats.org/spreadsheetml/2006/main">
  <c r="J93" i="1" l="1"/>
  <c r="K93" i="1"/>
  <c r="I93" i="1"/>
  <c r="H93" i="1"/>
  <c r="G93" i="1"/>
  <c r="E93" i="1"/>
  <c r="F93" i="1"/>
  <c r="C21" i="1" l="1"/>
  <c r="D21" i="1"/>
  <c r="E21" i="1"/>
  <c r="F21" i="1"/>
  <c r="G21" i="1"/>
  <c r="H21" i="1"/>
  <c r="I21" i="1"/>
  <c r="J21" i="1"/>
  <c r="K21" i="1"/>
  <c r="K45" i="1" l="1"/>
  <c r="J45" i="1"/>
  <c r="I45" i="1"/>
  <c r="H45" i="1"/>
  <c r="G45" i="1"/>
  <c r="E45" i="1"/>
  <c r="F45" i="1"/>
  <c r="E43" i="1"/>
  <c r="K43" i="1"/>
  <c r="J43" i="1"/>
  <c r="I43" i="1"/>
  <c r="H43" i="1"/>
  <c r="G43" i="1"/>
  <c r="F43" i="1"/>
  <c r="J39" i="1"/>
  <c r="K39" i="1"/>
  <c r="I39" i="1"/>
  <c r="H39" i="1"/>
  <c r="G39" i="1"/>
  <c r="E39" i="1"/>
  <c r="E100" i="1" l="1"/>
  <c r="G102" i="1"/>
  <c r="I102" i="1" s="1"/>
  <c r="K102" i="1" s="1"/>
  <c r="F102" i="1"/>
  <c r="H102" i="1" s="1"/>
  <c r="J102" i="1" s="1"/>
  <c r="G99" i="1"/>
  <c r="I99" i="1" s="1"/>
  <c r="K99" i="1" s="1"/>
  <c r="F99" i="1"/>
  <c r="H99" i="1" s="1"/>
  <c r="J99" i="1" s="1"/>
  <c r="J100" i="1" s="1"/>
  <c r="K62" i="1"/>
  <c r="I62" i="1"/>
  <c r="G62" i="1"/>
  <c r="F61" i="1"/>
  <c r="H61" i="1" s="1"/>
  <c r="J61" i="1" s="1"/>
  <c r="J62" i="1" s="1"/>
  <c r="G47" i="1"/>
  <c r="I47" i="1" s="1"/>
  <c r="K47" i="1" s="1"/>
  <c r="F47" i="1"/>
  <c r="H47" i="1" s="1"/>
  <c r="J47" i="1" s="1"/>
  <c r="F26" i="1"/>
  <c r="G26" i="1"/>
  <c r="K24" i="1"/>
  <c r="J24" i="1"/>
  <c r="I24" i="1"/>
  <c r="H24" i="1"/>
  <c r="G24" i="1"/>
  <c r="F24" i="1"/>
  <c r="F62" i="1" l="1"/>
  <c r="H62" i="1"/>
  <c r="I26" i="1"/>
  <c r="H26" i="1"/>
  <c r="E62" i="1"/>
  <c r="D62" i="1"/>
  <c r="K103" i="1"/>
  <c r="I103" i="1"/>
  <c r="H103" i="1"/>
  <c r="G103" i="1"/>
  <c r="F103" i="1"/>
  <c r="E103" i="1"/>
  <c r="D103" i="1"/>
  <c r="I100" i="1"/>
  <c r="H100" i="1"/>
  <c r="G100" i="1"/>
  <c r="F100" i="1"/>
  <c r="D100" i="1"/>
  <c r="F39" i="1"/>
  <c r="K26" i="1" l="1"/>
  <c r="J26" i="1"/>
  <c r="K48" i="1"/>
  <c r="J48" i="1"/>
  <c r="I48" i="1"/>
  <c r="H48" i="1"/>
  <c r="G48" i="1"/>
  <c r="F48" i="1"/>
  <c r="E48" i="1"/>
  <c r="D48" i="1"/>
  <c r="D39" i="1"/>
  <c r="K96" i="1" l="1"/>
  <c r="J96" i="1"/>
  <c r="I96" i="1"/>
  <c r="H96" i="1"/>
  <c r="G96" i="1"/>
  <c r="F96" i="1"/>
  <c r="E96" i="1"/>
  <c r="D96" i="1"/>
  <c r="D93" i="1"/>
  <c r="K74" i="1"/>
  <c r="J74" i="1"/>
  <c r="I74" i="1"/>
  <c r="H74" i="1"/>
  <c r="G74" i="1"/>
  <c r="F74" i="1"/>
  <c r="E74" i="1"/>
  <c r="D74" i="1"/>
  <c r="K30" i="1"/>
  <c r="J30" i="1"/>
  <c r="I30" i="1"/>
  <c r="H30" i="1"/>
  <c r="G30" i="1"/>
  <c r="F30" i="1"/>
  <c r="E30" i="1"/>
  <c r="D30" i="1"/>
  <c r="K27" i="1"/>
  <c r="J27" i="1"/>
  <c r="I27" i="1"/>
  <c r="H27" i="1"/>
  <c r="G27" i="1"/>
  <c r="F27" i="1"/>
  <c r="E27" i="1"/>
  <c r="D27" i="1"/>
  <c r="K100" i="1"/>
</calcChain>
</file>

<file path=xl/sharedStrings.xml><?xml version="1.0" encoding="utf-8"?>
<sst xmlns="http://schemas.openxmlformats.org/spreadsheetml/2006/main" count="198" uniqueCount="124">
  <si>
    <t>в том числе:</t>
  </si>
  <si>
    <t>Валовой сбор зерна (в весе после доработки)</t>
  </si>
  <si>
    <t>тыс. тонн</t>
  </si>
  <si>
    <t>Валовой сбор картофеля</t>
  </si>
  <si>
    <t>Валовой сбор овощей</t>
  </si>
  <si>
    <t>Молоко</t>
  </si>
  <si>
    <t>Яйца</t>
  </si>
  <si>
    <t>млн.шт.</t>
  </si>
  <si>
    <t>тыс. руб.</t>
  </si>
  <si>
    <t>Объем работ, выполненных по виду экономической деятельности "Строительство" (Раздел F)</t>
  </si>
  <si>
    <t>Индекс производства по виду деятельности "Строительство" (Раздел F)</t>
  </si>
  <si>
    <t>% к предыдущему году в сопоставимых ценах</t>
  </si>
  <si>
    <t>%</t>
  </si>
  <si>
    <t>Оборот розничной торговли</t>
  </si>
  <si>
    <t>Индекс-дефлятор оборота розничной торговли</t>
  </si>
  <si>
    <t>Объем платных услуг населению</t>
  </si>
  <si>
    <t>Индекс-дефлятор объема платных услуг</t>
  </si>
  <si>
    <t>Индекс физического объема</t>
  </si>
  <si>
    <t>Форма 2п</t>
  </si>
  <si>
    <t>Показатели</t>
  </si>
  <si>
    <t>Единица измерения</t>
  </si>
  <si>
    <t>отчет</t>
  </si>
  <si>
    <t>оценка</t>
  </si>
  <si>
    <t>прогноз</t>
  </si>
  <si>
    <t>вариант 1</t>
  </si>
  <si>
    <t>вариант 2</t>
  </si>
  <si>
    <t>1. Население</t>
  </si>
  <si>
    <t>тыс.чел.</t>
  </si>
  <si>
    <t>% к предыдущему году</t>
  </si>
  <si>
    <t>Ожидаемая продолжительность жизни при рождении</t>
  </si>
  <si>
    <t>число лет</t>
  </si>
  <si>
    <t>Общий коэффициент рождаемости</t>
  </si>
  <si>
    <t>число родившихся на 1000 человек населения</t>
  </si>
  <si>
    <t>Общий коэффициент смертности</t>
  </si>
  <si>
    <t>число умерших на 1000 человек населения</t>
  </si>
  <si>
    <t>на 1000 человек населения</t>
  </si>
  <si>
    <t>Оборот малых и средних предприятий, включая микропредприятия</t>
  </si>
  <si>
    <t>Основные показатели, представляемые для разработки прогноза социально-экономического развития муниципального образования</t>
  </si>
  <si>
    <t>Число прибывших на территорию МО</t>
  </si>
  <si>
    <t>в % к предыдущему году</t>
  </si>
  <si>
    <t xml:space="preserve">Число выбывших с территории МО </t>
  </si>
  <si>
    <t>2. Промышленное производство</t>
  </si>
  <si>
    <t>Объем отгруженных товаров собственного производства, выполненных работ и услуг собственными силами предприятий по всем видам экономической деятельности</t>
  </si>
  <si>
    <t xml:space="preserve">тыс. руб. в ценах соответствующих лет </t>
  </si>
  <si>
    <t xml:space="preserve">в % к предыдущему году </t>
  </si>
  <si>
    <t>в % к предыдущему году в сопоставимых ценах</t>
  </si>
  <si>
    <t>Продукция сельского хозяйства в хозяйствах всех категорий</t>
  </si>
  <si>
    <t>3. Сельское хозяйство</t>
  </si>
  <si>
    <t>км</t>
  </si>
  <si>
    <t>Протяженность автомобильных дорог общего пользования с твердым покрытием</t>
  </si>
  <si>
    <t>Протяженность автомобильных дорог общего пользования местного значения</t>
  </si>
  <si>
    <t>Собственные средства предприятий</t>
  </si>
  <si>
    <t>тыс. рублей в ценах соответствующих лет</t>
  </si>
  <si>
    <t>из них:</t>
  </si>
  <si>
    <t xml:space="preserve">    кредиты банков</t>
  </si>
  <si>
    <t xml:space="preserve">    бюджетные средства</t>
  </si>
  <si>
    <t xml:space="preserve">    в том числе:</t>
  </si>
  <si>
    <t xml:space="preserve">    из федерального бюджета</t>
  </si>
  <si>
    <t xml:space="preserve">    из бюджета муниципальных образований</t>
  </si>
  <si>
    <t>человек</t>
  </si>
  <si>
    <t>Фонд начисленной заработной платы всех работников (полный круг предприятий)</t>
  </si>
  <si>
    <t>Среднемесячная номинальная начисленная заработная плата одного работника по полному кругу предприятий</t>
  </si>
  <si>
    <t>рублей</t>
  </si>
  <si>
    <t>Среднемесячная номинальная начисленная заработная плата одного работника по крупным и средним предприятиям</t>
  </si>
  <si>
    <t>Величина прожиточного минимума в среднем на душу населения в месяц</t>
  </si>
  <si>
    <t>Индекс физического объема оборота розничной торговли</t>
  </si>
  <si>
    <t>Индекс физического объема платных услуг населению</t>
  </si>
  <si>
    <t>Коэффициент естественного прироста (+), убыли (-) населения</t>
  </si>
  <si>
    <t>Объем инвестиций в основной капитал за счет всех источников финансирования  - всего</t>
  </si>
  <si>
    <t xml:space="preserve">    из бюджета субъекта федерации</t>
  </si>
  <si>
    <t xml:space="preserve">тыс. рублей в ценах соответствующих лет </t>
  </si>
  <si>
    <t>Прибыль (убыток) - сальдо по крупным и средним предприятиям</t>
  </si>
  <si>
    <t>Инвестиции в основной капитал по источникам финансирования</t>
  </si>
  <si>
    <t>базовый</t>
  </si>
  <si>
    <t>консерва-тивный</t>
  </si>
  <si>
    <t>Объем отгруженных товаров собственного производства, выполненных работ и услуг собственными силами - РАЗДЕЛ В: Добыча полезных ископаемых</t>
  </si>
  <si>
    <t>Объем отгруженных товаров собственного производства, выполненных работ и услуг собственными силами - РАЗДЕЛ С: Обрабатывающие производства</t>
  </si>
  <si>
    <t>Объем отгруженных товаров собственного производства, выполненных работ и услуг собственными силами - РАЗДЕЛ D: Обеспечение электрической энергией, газом и паром; кондиционирование воздуха</t>
  </si>
  <si>
    <t>Объем отгруженных товаров собственного производства, выполненных работ и услуг собственными силами - РАЗДЕЛ Е: Водоснабжение; водоотведение, организация сбора и утилизации отходов, деятельность по ликвидации загрязнений</t>
  </si>
  <si>
    <t>Численность безработных, раcсчитанная по методологии МОТ</t>
  </si>
  <si>
    <t>Численность населения (в среднегодовом исчислении)</t>
  </si>
  <si>
    <t>Численность  населения трудоспособного возраста</t>
  </si>
  <si>
    <t>Численность населения старше трудоспособного возраста</t>
  </si>
  <si>
    <t>Суммарный коэффициент рождаемости</t>
  </si>
  <si>
    <t>число детей на 1 женщину</t>
  </si>
  <si>
    <t>Миграционный прирост (убыль)</t>
  </si>
  <si>
    <t>Уровень зарегистрированной безработицы (на конец года)</t>
  </si>
  <si>
    <t>% к раб. силе</t>
  </si>
  <si>
    <t>индекс производства продукции растиниеводства</t>
  </si>
  <si>
    <t>Производство продукции растиниеводства</t>
  </si>
  <si>
    <t xml:space="preserve"> Производство продукции животноводства</t>
  </si>
  <si>
    <t>индекс производства продукции животноводства</t>
  </si>
  <si>
    <t>Уровень общей безработицы</t>
  </si>
  <si>
    <t>Численность рабочей силы</t>
  </si>
  <si>
    <t>Индекс-дефлятор</t>
  </si>
  <si>
    <t xml:space="preserve">% к предыдущему году </t>
  </si>
  <si>
    <t>Доходы бюджета муниципального района (городского округа)</t>
  </si>
  <si>
    <t>тыс. рублей</t>
  </si>
  <si>
    <t>Налоговые и неналоговые доходы, всего</t>
  </si>
  <si>
    <t>Неналоговые доходы</t>
  </si>
  <si>
    <t xml:space="preserve">Налоговые доходы </t>
  </si>
  <si>
    <t>Безвозмездные поступления</t>
  </si>
  <si>
    <t>Государственный долг муниципального района (городского округа)</t>
  </si>
  <si>
    <t>4. Строительство</t>
  </si>
  <si>
    <t>Ввод в действие жилых домов</t>
  </si>
  <si>
    <t>тыс. кв. м в общей площади</t>
  </si>
  <si>
    <t xml:space="preserve">5. Производство важнейших видов продукции в натуральном выражении </t>
  </si>
  <si>
    <t>9. Финансы</t>
  </si>
  <si>
    <t>Расходы бюджета муниципального района (городского округа)всего</t>
  </si>
  <si>
    <t xml:space="preserve">Дефицит (-), профицит (+) бюджета </t>
  </si>
  <si>
    <t xml:space="preserve">млн. руб. в ценах соответствующих лет </t>
  </si>
  <si>
    <t>млн. руб.</t>
  </si>
  <si>
    <t>3. Транспорт</t>
  </si>
  <si>
    <t>4. Инвестиции</t>
  </si>
  <si>
    <t>5. Бюджет муниципального района (городского округа)</t>
  </si>
  <si>
    <t>6. Труд и занятость</t>
  </si>
  <si>
    <t>7. Рынок товаров и услуг</t>
  </si>
  <si>
    <t xml:space="preserve">Среднесписочная численность работников по крупным и средним предприятиям и организациям </t>
  </si>
  <si>
    <t>Приложение №1</t>
  </si>
  <si>
    <t>к Постановлению администрации Унечского района</t>
  </si>
  <si>
    <t>"Унечское гордское поселение" на 2020 год и плановый период 2021 и 2022 годы</t>
  </si>
  <si>
    <t>-</t>
  </si>
  <si>
    <t>от 13.11. 2019 г. №311</t>
  </si>
  <si>
    <t>461819.367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</si>
</sst>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0;[Red]0.00"/>
    <numFmt numFmtId="166" formatCode="0.000;[Red]0.000"/>
  </numFmts>
  <fonts count="14" x14ac:knownFonts="1">
    <font>
      <sz val="10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Arial Cyr"/>
      <charset val="204"/>
    </font>
    <font>
      <sz val="8"/>
      <name val="Arial Cyr"/>
      <charset val="204"/>
    </font>
    <font>
      <b/>
      <sz val="16"/>
      <color rgb="FFFF0000"/>
      <name val="Arial Cyr"/>
      <charset val="204"/>
    </font>
    <font>
      <b/>
      <i/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1" xfId="0" applyFont="1" applyFill="1" applyBorder="1" applyAlignment="1" applyProtection="1">
      <alignment horizontal="centerContinuous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left" vertical="center" wrapText="1" shrinkToFit="1"/>
    </xf>
    <xf numFmtId="0" fontId="2" fillId="0" borderId="1" xfId="0" applyFont="1" applyFill="1" applyBorder="1" applyAlignment="1">
      <alignment horizontal="center" vertical="center" wrapText="1" shrinkToFi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left" vertical="center" wrapText="1" shrinkToFit="1"/>
    </xf>
    <xf numFmtId="0" fontId="2" fillId="2" borderId="1" xfId="0" applyFont="1" applyFill="1" applyBorder="1" applyAlignment="1">
      <alignment horizontal="left" vertical="center" wrapText="1" shrinkToFit="1"/>
    </xf>
    <xf numFmtId="0" fontId="1" fillId="3" borderId="1" xfId="0" applyFont="1" applyFill="1" applyBorder="1" applyAlignment="1" applyProtection="1">
      <alignment horizontal="left" vertical="center" wrapText="1" shrinkToFit="1"/>
    </xf>
    <xf numFmtId="0" fontId="2" fillId="3" borderId="1" xfId="0" applyFont="1" applyFill="1" applyBorder="1" applyAlignment="1" applyProtection="1">
      <alignment horizontal="center" vertical="center" wrapText="1"/>
    </xf>
    <xf numFmtId="4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 applyProtection="1">
      <alignment horizontal="left" vertical="center" wrapText="1" shrinkToFit="1"/>
    </xf>
    <xf numFmtId="0" fontId="2" fillId="4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left" vertical="center" wrapText="1" shrinkToFit="1"/>
    </xf>
    <xf numFmtId="0" fontId="1" fillId="0" borderId="1" xfId="0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4" fontId="8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65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2" borderId="1" xfId="0" applyFont="1" applyFill="1" applyBorder="1" applyAlignment="1" applyProtection="1">
      <alignment horizontal="left" vertical="center" wrapText="1" shrinkToFit="1"/>
    </xf>
    <xf numFmtId="2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>
      <alignment horizontal="left" vertical="center" wrapText="1" shrinkToFit="1"/>
    </xf>
    <xf numFmtId="0" fontId="2" fillId="6" borderId="1" xfId="0" applyFont="1" applyFill="1" applyBorder="1" applyAlignment="1" applyProtection="1">
      <alignment horizontal="center" vertical="center" wrapText="1"/>
    </xf>
    <xf numFmtId="0" fontId="2" fillId="6" borderId="1" xfId="0" applyFont="1" applyFill="1" applyBorder="1" applyAlignment="1" applyProtection="1">
      <alignment horizontal="left" vertical="center" wrapText="1" shrinkToFit="1"/>
    </xf>
    <xf numFmtId="4" fontId="8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5" borderId="1" xfId="0" applyFont="1" applyFill="1" applyBorder="1" applyAlignment="1" applyProtection="1">
      <alignment horizontal="left" vertical="center" wrapText="1" shrinkToFit="1"/>
    </xf>
    <xf numFmtId="0" fontId="2" fillId="5" borderId="1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left" vertical="center" shrinkToFit="1"/>
    </xf>
    <xf numFmtId="4" fontId="9" fillId="0" borderId="1" xfId="0" applyNumberFormat="1" applyFont="1" applyFill="1" applyBorder="1" applyAlignment="1" applyProtection="1">
      <alignment horizontal="center" vertical="center" wrapText="1"/>
    </xf>
    <xf numFmtId="2" fontId="9" fillId="0" borderId="1" xfId="0" applyNumberFormat="1" applyFont="1" applyFill="1" applyBorder="1" applyAlignment="1" applyProtection="1">
      <alignment horizontal="center" vertical="center" wrapText="1"/>
    </xf>
    <xf numFmtId="2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9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3" borderId="1" xfId="0" applyFont="1" applyFill="1" applyBorder="1" applyAlignment="1" applyProtection="1">
      <alignment horizontal="center" vertical="center" wrapText="1"/>
    </xf>
    <xf numFmtId="4" fontId="9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9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4" borderId="1" xfId="0" applyFont="1" applyFill="1" applyBorder="1" applyAlignment="1" applyProtection="1">
      <alignment horizontal="center" vertical="center" wrapText="1"/>
    </xf>
    <xf numFmtId="4" fontId="9" fillId="4" borderId="1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4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>
      <alignment horizontal="center" vertical="center"/>
    </xf>
    <xf numFmtId="4" fontId="9" fillId="5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4" fontId="9" fillId="5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 applyProtection="1">
      <alignment horizontal="center" vertical="center" wrapText="1"/>
    </xf>
    <xf numFmtId="0" fontId="8" fillId="3" borderId="1" xfId="0" applyFont="1" applyFill="1" applyBorder="1" applyAlignment="1" applyProtection="1">
      <alignment horizontal="center" vertical="center" wrapText="1"/>
    </xf>
    <xf numFmtId="2" fontId="8" fillId="5" borderId="1" xfId="0" applyNumberFormat="1" applyFont="1" applyFill="1" applyBorder="1" applyAlignment="1" applyProtection="1">
      <alignment horizontal="center" vertical="center" wrapText="1"/>
    </xf>
    <xf numFmtId="165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" xfId="0" applyNumberFormat="1" applyFont="1" applyFill="1" applyBorder="1" applyAlignment="1" applyProtection="1">
      <alignment horizontal="center" vertical="center" wrapText="1"/>
    </xf>
    <xf numFmtId="4" fontId="8" fillId="6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/>
    <xf numFmtId="0" fontId="8" fillId="0" borderId="1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 shrinkToFit="1"/>
    </xf>
    <xf numFmtId="0" fontId="8" fillId="6" borderId="1" xfId="0" applyFont="1" applyFill="1" applyBorder="1" applyAlignment="1" applyProtection="1">
      <alignment horizontal="left" vertical="center" wrapText="1" shrinkToFit="1"/>
    </xf>
    <xf numFmtId="0" fontId="8" fillId="6" borderId="1" xfId="0" applyFont="1" applyFill="1" applyBorder="1" applyAlignment="1" applyProtection="1">
      <alignment horizontal="center" vertical="center" wrapText="1"/>
    </xf>
    <xf numFmtId="4" fontId="8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3" borderId="1" xfId="0" applyFont="1" applyFill="1" applyBorder="1" applyAlignment="1" applyProtection="1">
      <alignment horizontal="left" vertical="center" wrapText="1" shrinkToFit="1"/>
    </xf>
    <xf numFmtId="164" fontId="8" fillId="3" borderId="1" xfId="0" applyNumberFormat="1" applyFont="1" applyFill="1" applyBorder="1" applyAlignment="1" applyProtection="1">
      <alignment horizontal="right" vertical="center" wrapText="1"/>
    </xf>
    <xf numFmtId="164" fontId="8" fillId="3" borderId="1" xfId="0" applyNumberFormat="1" applyFont="1" applyFill="1" applyBorder="1" applyAlignment="1" applyProtection="1">
      <alignment horizontal="right" vertical="center" wrapText="1"/>
      <protection locked="0"/>
    </xf>
    <xf numFmtId="2" fontId="8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8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2" borderId="1" xfId="0" applyFont="1" applyFill="1" applyBorder="1" applyAlignment="1" applyProtection="1">
      <alignment horizontal="left" vertical="center" shrinkToFit="1"/>
    </xf>
    <xf numFmtId="0" fontId="8" fillId="0" borderId="1" xfId="0" applyFont="1" applyFill="1" applyBorder="1" applyAlignment="1" applyProtection="1">
      <alignment horizontal="center" vertical="center"/>
    </xf>
    <xf numFmtId="4" fontId="8" fillId="0" borderId="1" xfId="0" applyNumberFormat="1" applyFont="1" applyFill="1" applyBorder="1" applyAlignment="1" applyProtection="1">
      <alignment horizontal="center" vertical="center"/>
    </xf>
    <xf numFmtId="4" fontId="8" fillId="0" borderId="1" xfId="0" applyNumberFormat="1" applyFont="1" applyFill="1" applyBorder="1" applyAlignment="1" applyProtection="1">
      <alignment horizontal="center" vertical="center"/>
      <protection locked="0"/>
    </xf>
    <xf numFmtId="0" fontId="12" fillId="2" borderId="1" xfId="0" applyFont="1" applyFill="1" applyBorder="1" applyAlignment="1" applyProtection="1">
      <alignment horizontal="left" vertical="center" wrapText="1" shrinkToFit="1"/>
    </xf>
    <xf numFmtId="166" fontId="8" fillId="0" borderId="1" xfId="0" applyNumberFormat="1" applyFont="1" applyFill="1" applyBorder="1" applyAlignment="1" applyProtection="1">
      <alignment horizontal="center" vertical="center" wrapText="1"/>
    </xf>
    <xf numFmtId="166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2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 shrinkToFit="1"/>
    </xf>
    <xf numFmtId="3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8" fillId="5" borderId="1" xfId="0" applyNumberFormat="1" applyFont="1" applyFill="1" applyBorder="1" applyAlignment="1" applyProtection="1">
      <alignment horizontal="center" vertical="center"/>
      <protection locked="0"/>
    </xf>
    <xf numFmtId="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4" fontId="8" fillId="5" borderId="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8" fillId="0" borderId="1" xfId="0" applyFont="1" applyFill="1" applyBorder="1" applyAlignment="1">
      <alignment horizontal="left" vertical="center" wrapText="1" shrinkToFit="1"/>
    </xf>
    <xf numFmtId="4" fontId="8" fillId="0" borderId="1" xfId="0" quotePrefix="1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tabSelected="1" view="pageLayout" zoomScale="40" zoomScaleNormal="70" zoomScaleSheetLayoutView="70" zoomScalePageLayoutView="40" workbookViewId="0">
      <selection activeCell="H33" sqref="H33"/>
    </sheetView>
  </sheetViews>
  <sheetFormatPr defaultRowHeight="13.2" x14ac:dyDescent="0.25"/>
  <cols>
    <col min="1" max="1" width="73" style="19" customWidth="1"/>
    <col min="2" max="2" width="39.77734375" style="20" customWidth="1"/>
    <col min="3" max="3" width="19.77734375" style="19" customWidth="1"/>
    <col min="4" max="4" width="24.44140625" style="19" customWidth="1"/>
    <col min="5" max="5" width="24.77734375" style="19" customWidth="1"/>
    <col min="6" max="6" width="18" style="19" customWidth="1"/>
    <col min="7" max="7" width="17.44140625" style="19" customWidth="1"/>
    <col min="8" max="8" width="18.88671875" style="19" customWidth="1"/>
    <col min="9" max="9" width="17.21875" style="19" customWidth="1"/>
    <col min="10" max="10" width="18.21875" style="19" customWidth="1"/>
    <col min="11" max="11" width="17.77734375" style="19" customWidth="1"/>
    <col min="12" max="12" width="79.21875" style="19" customWidth="1"/>
  </cols>
  <sheetData>
    <row r="1" spans="1:11" x14ac:dyDescent="0.25">
      <c r="I1" s="83"/>
      <c r="J1" s="83" t="s">
        <v>118</v>
      </c>
      <c r="K1" s="83"/>
    </row>
    <row r="2" spans="1:11" x14ac:dyDescent="0.25">
      <c r="I2" s="93" t="s">
        <v>119</v>
      </c>
      <c r="J2" s="93"/>
      <c r="K2" s="93"/>
    </row>
    <row r="3" spans="1:11" x14ac:dyDescent="0.25">
      <c r="I3" s="93" t="s">
        <v>122</v>
      </c>
      <c r="J3" s="93"/>
      <c r="K3" s="93"/>
    </row>
    <row r="4" spans="1:11" ht="21" x14ac:dyDescent="0.25">
      <c r="A4" s="94" t="s">
        <v>18</v>
      </c>
      <c r="B4" s="94"/>
      <c r="C4" s="94"/>
      <c r="D4" s="94"/>
      <c r="E4" s="94"/>
      <c r="F4" s="94"/>
      <c r="G4" s="94"/>
      <c r="H4" s="94"/>
      <c r="I4" s="94"/>
      <c r="J4" s="94"/>
      <c r="K4" s="94"/>
    </row>
    <row r="5" spans="1:11" ht="24.75" customHeight="1" x14ac:dyDescent="0.25">
      <c r="A5" s="95" t="s">
        <v>37</v>
      </c>
      <c r="B5" s="95"/>
      <c r="C5" s="95"/>
      <c r="D5" s="95"/>
      <c r="E5" s="95"/>
      <c r="F5" s="95"/>
      <c r="G5" s="95"/>
      <c r="H5" s="95"/>
      <c r="I5" s="95"/>
      <c r="J5" s="95"/>
      <c r="K5" s="95"/>
    </row>
    <row r="6" spans="1:11" ht="25.5" customHeight="1" x14ac:dyDescent="0.25">
      <c r="A6" s="95" t="s">
        <v>120</v>
      </c>
      <c r="B6" s="95"/>
      <c r="C6" s="95"/>
      <c r="D6" s="95"/>
      <c r="E6" s="95"/>
      <c r="F6" s="95"/>
      <c r="G6" s="95"/>
      <c r="H6" s="95"/>
      <c r="I6" s="95"/>
      <c r="J6" s="95"/>
      <c r="K6" s="95"/>
    </row>
    <row r="7" spans="1:11" ht="21" x14ac:dyDescent="0.25">
      <c r="A7" s="86"/>
      <c r="B7" s="86"/>
      <c r="C7" s="86"/>
      <c r="D7" s="86"/>
      <c r="E7" s="86"/>
      <c r="F7" s="86"/>
      <c r="G7" s="86"/>
      <c r="H7" s="86"/>
      <c r="I7" s="86"/>
      <c r="J7" s="86"/>
      <c r="K7" s="86"/>
    </row>
    <row r="9" spans="1:11" ht="17.399999999999999" x14ac:dyDescent="0.25">
      <c r="A9" s="89" t="s">
        <v>19</v>
      </c>
      <c r="B9" s="89" t="s">
        <v>20</v>
      </c>
      <c r="C9" s="16" t="s">
        <v>21</v>
      </c>
      <c r="D9" s="1" t="s">
        <v>21</v>
      </c>
      <c r="E9" s="1" t="s">
        <v>22</v>
      </c>
      <c r="F9" s="1" t="s">
        <v>23</v>
      </c>
      <c r="G9" s="1"/>
      <c r="H9" s="1"/>
      <c r="I9" s="1"/>
      <c r="J9" s="1"/>
      <c r="K9" s="1"/>
    </row>
    <row r="10" spans="1:11" ht="17.399999999999999" x14ac:dyDescent="0.25">
      <c r="A10" s="89"/>
      <c r="B10" s="89"/>
      <c r="C10" s="90">
        <v>2017</v>
      </c>
      <c r="D10" s="89">
        <v>2018</v>
      </c>
      <c r="E10" s="89">
        <v>2019</v>
      </c>
      <c r="F10" s="87">
        <v>2020</v>
      </c>
      <c r="G10" s="88"/>
      <c r="H10" s="87">
        <v>2021</v>
      </c>
      <c r="I10" s="88"/>
      <c r="J10" s="87">
        <v>2022</v>
      </c>
      <c r="K10" s="88"/>
    </row>
    <row r="11" spans="1:11" ht="34.799999999999997" x14ac:dyDescent="0.25">
      <c r="A11" s="89"/>
      <c r="B11" s="89"/>
      <c r="C11" s="91"/>
      <c r="D11" s="89"/>
      <c r="E11" s="89"/>
      <c r="F11" s="16" t="s">
        <v>74</v>
      </c>
      <c r="G11" s="16" t="s">
        <v>73</v>
      </c>
      <c r="H11" s="16" t="s">
        <v>74</v>
      </c>
      <c r="I11" s="16" t="s">
        <v>73</v>
      </c>
      <c r="J11" s="16" t="s">
        <v>74</v>
      </c>
      <c r="K11" s="16" t="s">
        <v>73</v>
      </c>
    </row>
    <row r="12" spans="1:11" ht="17.399999999999999" x14ac:dyDescent="0.25">
      <c r="A12" s="89"/>
      <c r="B12" s="89"/>
      <c r="C12" s="92"/>
      <c r="D12" s="89"/>
      <c r="E12" s="89"/>
      <c r="F12" s="16" t="s">
        <v>24</v>
      </c>
      <c r="G12" s="16" t="s">
        <v>25</v>
      </c>
      <c r="H12" s="16" t="s">
        <v>24</v>
      </c>
      <c r="I12" s="16" t="s">
        <v>25</v>
      </c>
      <c r="J12" s="16" t="s">
        <v>24</v>
      </c>
      <c r="K12" s="16" t="s">
        <v>25</v>
      </c>
    </row>
    <row r="13" spans="1:11" ht="18" x14ac:dyDescent="0.25">
      <c r="A13" s="9" t="s">
        <v>26</v>
      </c>
      <c r="B13" s="10"/>
      <c r="C13" s="53"/>
      <c r="D13" s="11"/>
      <c r="E13" s="11"/>
      <c r="F13" s="21"/>
      <c r="G13" s="21"/>
      <c r="H13" s="21"/>
      <c r="I13" s="21"/>
      <c r="J13" s="21"/>
      <c r="K13" s="21"/>
    </row>
    <row r="14" spans="1:11" ht="57" customHeight="1" x14ac:dyDescent="0.25">
      <c r="A14" s="7" t="s">
        <v>80</v>
      </c>
      <c r="B14" s="2" t="s">
        <v>27</v>
      </c>
      <c r="C14" s="52">
        <v>24.3</v>
      </c>
      <c r="D14" s="24">
        <v>23.89</v>
      </c>
      <c r="E14" s="24">
        <v>23.45</v>
      </c>
      <c r="F14" s="55">
        <v>22.7</v>
      </c>
      <c r="G14" s="55">
        <v>22.98</v>
      </c>
      <c r="H14" s="55">
        <v>22.2</v>
      </c>
      <c r="I14" s="55">
        <v>22.588999999999999</v>
      </c>
      <c r="J14" s="55">
        <v>21.86</v>
      </c>
      <c r="K14" s="55">
        <v>22.36</v>
      </c>
    </row>
    <row r="15" spans="1:11" ht="18" hidden="1" x14ac:dyDescent="0.25">
      <c r="A15" s="7" t="s">
        <v>81</v>
      </c>
      <c r="B15" s="2" t="s">
        <v>27</v>
      </c>
      <c r="C15" s="52">
        <v>19.488</v>
      </c>
      <c r="D15" s="24">
        <v>18.928999999999998</v>
      </c>
      <c r="E15" s="24">
        <v>18.29</v>
      </c>
      <c r="F15" s="36">
        <v>17.8</v>
      </c>
      <c r="G15" s="36">
        <v>17.899999999999999</v>
      </c>
      <c r="H15" s="36">
        <v>17.399999999999999</v>
      </c>
      <c r="I15" s="36">
        <v>17.59</v>
      </c>
      <c r="J15" s="36">
        <v>17.13</v>
      </c>
      <c r="K15" s="36">
        <v>17.399999999999999</v>
      </c>
    </row>
    <row r="16" spans="1:11" ht="2.5499999999999998" hidden="1" customHeight="1" x14ac:dyDescent="0.25">
      <c r="A16" s="7" t="s">
        <v>82</v>
      </c>
      <c r="B16" s="2" t="s">
        <v>27</v>
      </c>
      <c r="C16" s="52">
        <v>10.324</v>
      </c>
      <c r="D16" s="24">
        <v>10.257999999999999</v>
      </c>
      <c r="E16" s="24">
        <v>10.205</v>
      </c>
      <c r="F16" s="36">
        <v>10.1</v>
      </c>
      <c r="G16" s="36">
        <v>10.16</v>
      </c>
      <c r="H16" s="36">
        <v>10.039999999999999</v>
      </c>
      <c r="I16" s="36">
        <v>10.130000000000001</v>
      </c>
      <c r="J16" s="36">
        <v>10</v>
      </c>
      <c r="K16" s="36">
        <v>10.1</v>
      </c>
    </row>
    <row r="17" spans="1:11" ht="18" hidden="1" x14ac:dyDescent="0.25">
      <c r="A17" s="7" t="s">
        <v>29</v>
      </c>
      <c r="B17" s="2" t="s">
        <v>30</v>
      </c>
      <c r="C17" s="52"/>
      <c r="D17" s="24">
        <v>71</v>
      </c>
      <c r="E17" s="24">
        <v>71</v>
      </c>
      <c r="F17" s="36">
        <v>71.069999999999993</v>
      </c>
      <c r="G17" s="36">
        <v>71.900000000000006</v>
      </c>
      <c r="H17" s="36">
        <v>71.78</v>
      </c>
      <c r="I17" s="36">
        <v>72.760000000000005</v>
      </c>
      <c r="J17" s="36">
        <v>72.599999999999994</v>
      </c>
      <c r="K17" s="36">
        <v>73.59</v>
      </c>
    </row>
    <row r="18" spans="1:11" ht="36" x14ac:dyDescent="0.25">
      <c r="A18" s="7" t="s">
        <v>31</v>
      </c>
      <c r="B18" s="2" t="s">
        <v>32</v>
      </c>
      <c r="C18" s="52">
        <v>9.4</v>
      </c>
      <c r="D18" s="24">
        <v>9.4</v>
      </c>
      <c r="E18" s="24">
        <v>8</v>
      </c>
      <c r="F18" s="55">
        <v>8.08</v>
      </c>
      <c r="G18" s="55">
        <v>8.8000000000000007</v>
      </c>
      <c r="H18" s="55">
        <v>8.4700000000000006</v>
      </c>
      <c r="I18" s="55">
        <v>8.99</v>
      </c>
      <c r="J18" s="55">
        <v>8.9</v>
      </c>
      <c r="K18" s="55">
        <v>9</v>
      </c>
    </row>
    <row r="19" spans="1:11" ht="0.6" customHeight="1" x14ac:dyDescent="0.25">
      <c r="A19" s="7" t="s">
        <v>83</v>
      </c>
      <c r="B19" s="2" t="s">
        <v>84</v>
      </c>
      <c r="C19" s="52"/>
      <c r="D19" s="25"/>
      <c r="E19" s="25"/>
      <c r="F19" s="36"/>
      <c r="G19" s="36"/>
      <c r="H19" s="36"/>
      <c r="I19" s="36"/>
      <c r="J19" s="36"/>
      <c r="K19" s="36"/>
    </row>
    <row r="20" spans="1:11" ht="36" x14ac:dyDescent="0.25">
      <c r="A20" s="7" t="s">
        <v>33</v>
      </c>
      <c r="B20" s="2" t="s">
        <v>34</v>
      </c>
      <c r="C20" s="52">
        <v>15.4</v>
      </c>
      <c r="D20" s="25">
        <v>16.8</v>
      </c>
      <c r="E20" s="25">
        <v>16.899999999999999</v>
      </c>
      <c r="F20" s="55">
        <v>16.559999999999999</v>
      </c>
      <c r="G20" s="55">
        <v>16.899999999999999</v>
      </c>
      <c r="H20" s="55">
        <v>16.7</v>
      </c>
      <c r="I20" s="55">
        <v>16.7</v>
      </c>
      <c r="J20" s="55">
        <v>16.7</v>
      </c>
      <c r="K20" s="55">
        <v>16.5</v>
      </c>
    </row>
    <row r="21" spans="1:11" ht="29.1" customHeight="1" x14ac:dyDescent="0.25">
      <c r="A21" s="7" t="s">
        <v>67</v>
      </c>
      <c r="B21" s="2" t="s">
        <v>35</v>
      </c>
      <c r="C21" s="54">
        <f>C18-C20</f>
        <v>-6</v>
      </c>
      <c r="D21" s="54">
        <f t="shared" ref="D21:K21" si="0">D18-D20</f>
        <v>-7.4</v>
      </c>
      <c r="E21" s="54">
        <f t="shared" si="0"/>
        <v>-8.8999999999999986</v>
      </c>
      <c r="F21" s="54">
        <f t="shared" si="0"/>
        <v>-8.4799999999999986</v>
      </c>
      <c r="G21" s="54">
        <f t="shared" si="0"/>
        <v>-8.0999999999999979</v>
      </c>
      <c r="H21" s="54">
        <f t="shared" si="0"/>
        <v>-8.2299999999999986</v>
      </c>
      <c r="I21" s="54">
        <f t="shared" si="0"/>
        <v>-7.7099999999999991</v>
      </c>
      <c r="J21" s="54">
        <f t="shared" si="0"/>
        <v>-7.7999999999999989</v>
      </c>
      <c r="K21" s="54">
        <f t="shared" si="0"/>
        <v>-7.5</v>
      </c>
    </row>
    <row r="22" spans="1:11" ht="18" x14ac:dyDescent="0.25">
      <c r="A22" s="7" t="s">
        <v>38</v>
      </c>
      <c r="B22" s="2" t="s">
        <v>59</v>
      </c>
      <c r="C22" s="52">
        <v>526</v>
      </c>
      <c r="D22" s="25">
        <v>549</v>
      </c>
      <c r="E22" s="25">
        <v>538</v>
      </c>
      <c r="F22" s="25">
        <v>538</v>
      </c>
      <c r="G22" s="25">
        <v>538</v>
      </c>
      <c r="H22" s="25">
        <v>539</v>
      </c>
      <c r="I22" s="25">
        <v>541</v>
      </c>
      <c r="J22" s="25">
        <v>541</v>
      </c>
      <c r="K22" s="25">
        <v>545</v>
      </c>
    </row>
    <row r="23" spans="1:11" ht="18" x14ac:dyDescent="0.25">
      <c r="A23" s="7" t="s">
        <v>40</v>
      </c>
      <c r="B23" s="2" t="s">
        <v>59</v>
      </c>
      <c r="C23" s="52">
        <v>791</v>
      </c>
      <c r="D23" s="25">
        <v>820</v>
      </c>
      <c r="E23" s="25">
        <v>803</v>
      </c>
      <c r="F23" s="25">
        <v>803</v>
      </c>
      <c r="G23" s="25">
        <v>805</v>
      </c>
      <c r="H23" s="25">
        <v>801</v>
      </c>
      <c r="I23" s="25">
        <v>801</v>
      </c>
      <c r="J23" s="25">
        <v>800</v>
      </c>
      <c r="K23" s="25">
        <v>798</v>
      </c>
    </row>
    <row r="24" spans="1:11" ht="18" x14ac:dyDescent="0.25">
      <c r="A24" s="7" t="s">
        <v>85</v>
      </c>
      <c r="B24" s="2" t="s">
        <v>59</v>
      </c>
      <c r="C24" s="54">
        <v>-265</v>
      </c>
      <c r="D24" s="29">
        <v>-271</v>
      </c>
      <c r="E24" s="29">
        <v>-265</v>
      </c>
      <c r="F24" s="29">
        <f>F22-F23</f>
        <v>-265</v>
      </c>
      <c r="G24" s="29">
        <f t="shared" ref="G24:K24" si="1">G22-G23</f>
        <v>-267</v>
      </c>
      <c r="H24" s="29">
        <f t="shared" si="1"/>
        <v>-262</v>
      </c>
      <c r="I24" s="29">
        <f t="shared" si="1"/>
        <v>-260</v>
      </c>
      <c r="J24" s="29">
        <f t="shared" si="1"/>
        <v>-259</v>
      </c>
      <c r="K24" s="29">
        <f t="shared" si="1"/>
        <v>-253</v>
      </c>
    </row>
    <row r="25" spans="1:11" ht="18" x14ac:dyDescent="0.25">
      <c r="A25" s="9" t="s">
        <v>41</v>
      </c>
      <c r="B25" s="10"/>
      <c r="C25" s="38"/>
      <c r="D25" s="39"/>
      <c r="E25" s="39"/>
      <c r="F25" s="39"/>
      <c r="G25" s="39"/>
      <c r="H25" s="39"/>
      <c r="I25" s="39"/>
      <c r="J25" s="39"/>
      <c r="K25" s="39"/>
    </row>
    <row r="26" spans="1:11" ht="54" x14ac:dyDescent="0.25">
      <c r="A26" s="7" t="s">
        <v>42</v>
      </c>
      <c r="B26" s="2" t="s">
        <v>43</v>
      </c>
      <c r="C26" s="56">
        <v>3244781</v>
      </c>
      <c r="D26" s="25">
        <v>3811520.5</v>
      </c>
      <c r="E26" s="18">
        <v>4135499.74</v>
      </c>
      <c r="F26" s="25">
        <f>E26*110.1%</f>
        <v>4553185.2137400005</v>
      </c>
      <c r="G26" s="25">
        <f>E26*111.7%</f>
        <v>4619353.2095800005</v>
      </c>
      <c r="H26" s="25">
        <f>F26*110.1%</f>
        <v>5013056.9203277407</v>
      </c>
      <c r="I26" s="25">
        <f>G26*110.2%</f>
        <v>5090527.2369571608</v>
      </c>
      <c r="J26" s="25">
        <f>H26*110.9%</f>
        <v>5559480.1246434646</v>
      </c>
      <c r="K26" s="25">
        <f>I26*111.16%</f>
        <v>5658630.0766015798</v>
      </c>
    </row>
    <row r="27" spans="1:11" ht="18" x14ac:dyDescent="0.25">
      <c r="A27" s="7"/>
      <c r="B27" s="2" t="s">
        <v>44</v>
      </c>
      <c r="C27" s="56">
        <v>102.7</v>
      </c>
      <c r="D27" s="29">
        <f>D26*100/C26</f>
        <v>117.46618646990352</v>
      </c>
      <c r="E27" s="29">
        <f>E26*100/D26</f>
        <v>108.49999993440937</v>
      </c>
      <c r="F27" s="29">
        <f>F26*100/E26</f>
        <v>110.10000000000001</v>
      </c>
      <c r="G27" s="29">
        <f>G26*100/E26</f>
        <v>111.7</v>
      </c>
      <c r="H27" s="29">
        <f>H26*100/F26</f>
        <v>110.10000000000001</v>
      </c>
      <c r="I27" s="29">
        <f>I26*100/G26</f>
        <v>110.2</v>
      </c>
      <c r="J27" s="29">
        <f>J26*100/H26</f>
        <v>110.89999999999999</v>
      </c>
      <c r="K27" s="29">
        <f>K26*100/I26</f>
        <v>111.15999999999998</v>
      </c>
    </row>
    <row r="28" spans="1:11" ht="14.55" customHeight="1" x14ac:dyDescent="0.25">
      <c r="A28" s="7" t="s">
        <v>0</v>
      </c>
      <c r="B28" s="2"/>
      <c r="C28" s="56"/>
      <c r="D28" s="25"/>
      <c r="E28" s="25"/>
      <c r="F28" s="25"/>
      <c r="G28" s="25"/>
      <c r="H28" s="25"/>
      <c r="I28" s="25"/>
      <c r="J28" s="25"/>
      <c r="K28" s="25"/>
    </row>
    <row r="29" spans="1:11" ht="50.1" hidden="1" customHeight="1" x14ac:dyDescent="0.25">
      <c r="A29" s="28" t="s">
        <v>75</v>
      </c>
      <c r="B29" s="27" t="s">
        <v>43</v>
      </c>
      <c r="C29" s="57"/>
      <c r="D29" s="25"/>
      <c r="E29" s="22"/>
      <c r="F29" s="22"/>
      <c r="G29" s="22"/>
      <c r="H29" s="22"/>
      <c r="I29" s="22"/>
      <c r="J29" s="22"/>
      <c r="K29" s="22"/>
    </row>
    <row r="30" spans="1:11" ht="3" hidden="1" customHeight="1" x14ac:dyDescent="0.25">
      <c r="A30" s="28"/>
      <c r="B30" s="27" t="s">
        <v>44</v>
      </c>
      <c r="C30" s="57"/>
      <c r="D30" s="29" t="e">
        <f>D29*100/C29</f>
        <v>#DIV/0!</v>
      </c>
      <c r="E30" s="37" t="e">
        <f>E29*100/D29</f>
        <v>#DIV/0!</v>
      </c>
      <c r="F30" s="37" t="e">
        <f>F29*100/E29</f>
        <v>#DIV/0!</v>
      </c>
      <c r="G30" s="37" t="e">
        <f>G29*100/E29</f>
        <v>#DIV/0!</v>
      </c>
      <c r="H30" s="37" t="e">
        <f>H29*100/F29</f>
        <v>#DIV/0!</v>
      </c>
      <c r="I30" s="37" t="e">
        <f>I29*100/G29</f>
        <v>#DIV/0!</v>
      </c>
      <c r="J30" s="37" t="e">
        <f>J29*100/H29</f>
        <v>#DIV/0!</v>
      </c>
      <c r="K30" s="37" t="e">
        <f>K29*100/I29</f>
        <v>#DIV/0!</v>
      </c>
    </row>
    <row r="31" spans="1:11" ht="52.5" customHeight="1" x14ac:dyDescent="0.25">
      <c r="A31" s="7" t="s">
        <v>76</v>
      </c>
      <c r="B31" s="2" t="s">
        <v>43</v>
      </c>
      <c r="C31" s="17">
        <v>2485275</v>
      </c>
      <c r="D31" s="3">
        <v>2972557.1</v>
      </c>
      <c r="E31" s="3">
        <v>3070772</v>
      </c>
      <c r="F31" s="3">
        <v>3278496.83</v>
      </c>
      <c r="G31" s="3">
        <v>3423968.41</v>
      </c>
      <c r="H31" s="3">
        <v>3609625.01</v>
      </c>
      <c r="I31" s="3">
        <v>3773213.19</v>
      </c>
      <c r="J31" s="3">
        <v>4003074.13</v>
      </c>
      <c r="K31" s="3">
        <v>4194303.78</v>
      </c>
    </row>
    <row r="32" spans="1:11" ht="18" x14ac:dyDescent="0.25">
      <c r="A32" s="7"/>
      <c r="B32" s="2" t="s">
        <v>28</v>
      </c>
      <c r="C32" s="17">
        <v>107.1</v>
      </c>
      <c r="D32" s="3">
        <v>119.61</v>
      </c>
      <c r="E32" s="3">
        <v>103.3</v>
      </c>
      <c r="F32" s="3">
        <v>106.76</v>
      </c>
      <c r="G32" s="3">
        <v>111.5</v>
      </c>
      <c r="H32" s="3">
        <v>110.1</v>
      </c>
      <c r="I32" s="3">
        <v>110.2</v>
      </c>
      <c r="J32" s="3">
        <v>110.9</v>
      </c>
      <c r="K32" s="3">
        <v>111.16</v>
      </c>
    </row>
    <row r="33" spans="1:11" ht="79.05" customHeight="1" x14ac:dyDescent="0.25">
      <c r="A33" s="7" t="s">
        <v>77</v>
      </c>
      <c r="B33" s="2" t="s">
        <v>43</v>
      </c>
      <c r="C33" s="17">
        <v>323645</v>
      </c>
      <c r="D33" s="3">
        <v>355777.8</v>
      </c>
      <c r="E33" s="3">
        <v>364443.26</v>
      </c>
      <c r="F33" s="3">
        <v>419454.74</v>
      </c>
      <c r="G33" s="3">
        <v>430441.74</v>
      </c>
      <c r="H33" s="3" t="s">
        <v>123</v>
      </c>
      <c r="I33" s="3">
        <v>474346.8</v>
      </c>
      <c r="J33" s="3">
        <v>512158.01</v>
      </c>
      <c r="K33" s="3">
        <v>527283.9</v>
      </c>
    </row>
    <row r="34" spans="1:11" ht="18" x14ac:dyDescent="0.25">
      <c r="A34" s="7"/>
      <c r="B34" s="2" t="s">
        <v>28</v>
      </c>
      <c r="C34" s="17">
        <v>143.5</v>
      </c>
      <c r="D34" s="3">
        <v>109.93</v>
      </c>
      <c r="E34" s="3">
        <v>102.44</v>
      </c>
      <c r="F34" s="3">
        <v>115.09</v>
      </c>
      <c r="G34" s="3">
        <v>118.11</v>
      </c>
      <c r="H34" s="3">
        <v>110.1</v>
      </c>
      <c r="I34" s="3">
        <v>1102</v>
      </c>
      <c r="J34" s="3">
        <v>110.9</v>
      </c>
      <c r="K34" s="3">
        <v>111.16</v>
      </c>
    </row>
    <row r="35" spans="1:11" ht="72" x14ac:dyDescent="0.25">
      <c r="A35" s="7" t="s">
        <v>78</v>
      </c>
      <c r="B35" s="2" t="s">
        <v>43</v>
      </c>
      <c r="C35" s="17">
        <v>51202</v>
      </c>
      <c r="D35" s="3">
        <v>58304</v>
      </c>
      <c r="E35" s="3">
        <v>58459.5</v>
      </c>
      <c r="F35" s="3">
        <v>62677.15</v>
      </c>
      <c r="G35" s="3">
        <v>70435.92</v>
      </c>
      <c r="H35" s="3">
        <v>69007.539999999994</v>
      </c>
      <c r="I35" s="3">
        <v>77620.39</v>
      </c>
      <c r="J35" s="3">
        <v>76529.36</v>
      </c>
      <c r="K35" s="3">
        <v>86282.82</v>
      </c>
    </row>
    <row r="36" spans="1:11" ht="25.5" customHeight="1" x14ac:dyDescent="0.25">
      <c r="A36" s="7"/>
      <c r="B36" s="2" t="s">
        <v>28</v>
      </c>
      <c r="C36" s="17">
        <v>91.2</v>
      </c>
      <c r="D36" s="3">
        <v>113.87</v>
      </c>
      <c r="E36" s="3">
        <v>100.27</v>
      </c>
      <c r="F36" s="3">
        <v>107.21</v>
      </c>
      <c r="G36" s="3">
        <v>120.49</v>
      </c>
      <c r="H36" s="3">
        <v>110.1</v>
      </c>
      <c r="I36" s="3">
        <v>110.2</v>
      </c>
      <c r="J36" s="3">
        <v>110.9</v>
      </c>
      <c r="K36" s="3">
        <v>111.16</v>
      </c>
    </row>
    <row r="37" spans="1:11" ht="18" hidden="1" x14ac:dyDescent="0.25">
      <c r="A37" s="13" t="s">
        <v>47</v>
      </c>
      <c r="B37" s="14"/>
      <c r="C37" s="41"/>
      <c r="D37" s="42"/>
      <c r="E37" s="42"/>
      <c r="F37" s="42"/>
      <c r="G37" s="42"/>
      <c r="H37" s="42"/>
      <c r="I37" s="42"/>
      <c r="J37" s="42"/>
      <c r="K37" s="42"/>
    </row>
    <row r="38" spans="1:11" ht="36" hidden="1" x14ac:dyDescent="0.25">
      <c r="A38" s="8" t="s">
        <v>46</v>
      </c>
      <c r="B38" s="5" t="s">
        <v>43</v>
      </c>
      <c r="C38" s="43">
        <v>2589400</v>
      </c>
      <c r="D38" s="43">
        <v>2957600</v>
      </c>
      <c r="E38" s="43">
        <v>3125000</v>
      </c>
      <c r="F38" s="43">
        <v>3180000</v>
      </c>
      <c r="G38" s="43">
        <v>3195000</v>
      </c>
      <c r="H38" s="22">
        <v>3350000</v>
      </c>
      <c r="I38" s="22">
        <v>3405000</v>
      </c>
      <c r="J38" s="22">
        <v>3465000</v>
      </c>
      <c r="K38" s="22">
        <v>3520000</v>
      </c>
    </row>
    <row r="39" spans="1:11" ht="36" hidden="1" x14ac:dyDescent="0.25">
      <c r="A39" s="7"/>
      <c r="B39" s="2" t="s">
        <v>45</v>
      </c>
      <c r="C39" s="33">
        <v>114.3</v>
      </c>
      <c r="D39" s="37">
        <f>D38/C38*100/D40*100</f>
        <v>108.06008544112488</v>
      </c>
      <c r="E39" s="37">
        <f>E38/D38*100/E40*100</f>
        <v>100.53282073283376</v>
      </c>
      <c r="F39" s="37">
        <f>F38/E38*100/F40*100</f>
        <v>97.006673021925636</v>
      </c>
      <c r="G39" s="37">
        <f>G38/E38*100/G40*100</f>
        <v>97.464251668255471</v>
      </c>
      <c r="H39" s="37">
        <f>H38/F38*100/H40*100</f>
        <v>101.09972356015886</v>
      </c>
      <c r="I39" s="37">
        <f>I38/G38*100/I40*100</f>
        <v>101.59463293903875</v>
      </c>
      <c r="J39" s="37">
        <f>J38/H38*100/J40*100</f>
        <v>99.263757985504355</v>
      </c>
      <c r="K39" s="37">
        <f>K38/I38*100/K40*100</f>
        <v>98.174155932354665</v>
      </c>
    </row>
    <row r="40" spans="1:11" ht="18" hidden="1" x14ac:dyDescent="0.25">
      <c r="A40" s="7" t="s">
        <v>94</v>
      </c>
      <c r="B40" s="2" t="s">
        <v>95</v>
      </c>
      <c r="C40" s="33"/>
      <c r="D40" s="40">
        <v>105.7</v>
      </c>
      <c r="E40" s="40">
        <v>105.1</v>
      </c>
      <c r="F40" s="40">
        <v>104.9</v>
      </c>
      <c r="G40" s="40">
        <v>104.9</v>
      </c>
      <c r="H40" s="40">
        <v>104.2</v>
      </c>
      <c r="I40" s="40">
        <v>104.9</v>
      </c>
      <c r="J40" s="40">
        <v>104.2</v>
      </c>
      <c r="K40" s="40">
        <v>105.3</v>
      </c>
    </row>
    <row r="41" spans="1:11" ht="18" hidden="1" x14ac:dyDescent="0.25">
      <c r="A41" s="7" t="s">
        <v>0</v>
      </c>
      <c r="B41" s="2"/>
      <c r="C41" s="33"/>
      <c r="D41" s="22"/>
      <c r="E41" s="22"/>
      <c r="F41" s="22"/>
      <c r="G41" s="22"/>
      <c r="H41" s="22"/>
      <c r="I41" s="22"/>
      <c r="J41" s="22"/>
      <c r="K41" s="22"/>
    </row>
    <row r="42" spans="1:11" ht="36" hidden="1" x14ac:dyDescent="0.25">
      <c r="A42" s="7" t="s">
        <v>89</v>
      </c>
      <c r="B42" s="2" t="s">
        <v>43</v>
      </c>
      <c r="C42" s="44">
        <v>1463500</v>
      </c>
      <c r="D42" s="44">
        <v>2104300</v>
      </c>
      <c r="E42" s="44">
        <v>2250000</v>
      </c>
      <c r="F42" s="22">
        <v>2290000</v>
      </c>
      <c r="G42" s="22">
        <v>2300000</v>
      </c>
      <c r="H42" s="22">
        <v>2400000</v>
      </c>
      <c r="I42" s="22">
        <v>2450000</v>
      </c>
      <c r="J42" s="22">
        <v>2500000</v>
      </c>
      <c r="K42" s="22">
        <v>2500000</v>
      </c>
    </row>
    <row r="43" spans="1:11" ht="36" hidden="1" x14ac:dyDescent="0.25">
      <c r="A43" s="7" t="s">
        <v>88</v>
      </c>
      <c r="B43" s="2" t="s">
        <v>45</v>
      </c>
      <c r="C43" s="33">
        <v>101.2</v>
      </c>
      <c r="D43" s="37">
        <v>122</v>
      </c>
      <c r="E43" s="37">
        <f>E42/D42*100/104.8*100</f>
        <v>102.02663901941244</v>
      </c>
      <c r="F43" s="37">
        <f>F42/E42*100/105.4*100</f>
        <v>96.563356525405851</v>
      </c>
      <c r="G43" s="37">
        <f>G42/E42*100/103.4*100</f>
        <v>98.860949924779689</v>
      </c>
      <c r="H43" s="37">
        <f>H42/F42*100/104.4*100</f>
        <v>100.38648797871805</v>
      </c>
      <c r="I43" s="37">
        <f>I42/G42*100/102.3*100</f>
        <v>104.12682221938884</v>
      </c>
      <c r="J43" s="37">
        <f>J42/H42*100/104.3*100</f>
        <v>99.872163630552905</v>
      </c>
      <c r="K43" s="37">
        <f>K42/I42*100/103.8*100</f>
        <v>98.305218040973614</v>
      </c>
    </row>
    <row r="44" spans="1:11" ht="36" hidden="1" x14ac:dyDescent="0.25">
      <c r="A44" s="7" t="s">
        <v>90</v>
      </c>
      <c r="B44" s="2" t="s">
        <v>43</v>
      </c>
      <c r="C44" s="44">
        <v>1125900</v>
      </c>
      <c r="D44" s="44">
        <v>853000</v>
      </c>
      <c r="E44" s="44">
        <v>875000</v>
      </c>
      <c r="F44" s="45">
        <v>890000</v>
      </c>
      <c r="G44" s="45">
        <v>895000</v>
      </c>
      <c r="H44" s="45">
        <v>950000</v>
      </c>
      <c r="I44" s="45">
        <v>955000</v>
      </c>
      <c r="J44" s="45">
        <v>965000</v>
      </c>
      <c r="K44" s="22">
        <v>970000</v>
      </c>
    </row>
    <row r="45" spans="1:11" ht="36" hidden="1" x14ac:dyDescent="0.25">
      <c r="A45" s="7" t="s">
        <v>91</v>
      </c>
      <c r="B45" s="2" t="s">
        <v>45</v>
      </c>
      <c r="C45" s="33">
        <v>163.1</v>
      </c>
      <c r="D45" s="37">
        <v>95.5</v>
      </c>
      <c r="E45" s="37">
        <f>E44/D44*100/107*100</f>
        <v>95.868348106189259</v>
      </c>
      <c r="F45" s="37">
        <f>F44/E44*100/104.2*100</f>
        <v>97.614477652865361</v>
      </c>
      <c r="G45" s="37">
        <f>G44/E44*100/104.1*100</f>
        <v>98.257170303279821</v>
      </c>
      <c r="H45" s="37">
        <f>H44/F44*100/104*100</f>
        <v>102.63612791702678</v>
      </c>
      <c r="I45" s="37">
        <f>I44/G44*100/103.9*100</f>
        <v>102.6986627666267</v>
      </c>
      <c r="J45" s="37">
        <f>J44/H44*100/104.1*100</f>
        <v>97.578239546994297</v>
      </c>
      <c r="K45" s="37">
        <f>K44/I44*100/104.1*100</f>
        <v>97.570298394113607</v>
      </c>
    </row>
    <row r="46" spans="1:11" ht="1.05" hidden="1" customHeight="1" x14ac:dyDescent="0.25">
      <c r="A46" s="13" t="s">
        <v>103</v>
      </c>
      <c r="B46" s="14"/>
      <c r="C46" s="41"/>
      <c r="D46" s="42"/>
      <c r="E46" s="42"/>
      <c r="F46" s="42"/>
      <c r="G46" s="42"/>
      <c r="H46" s="42"/>
      <c r="I46" s="42"/>
      <c r="J46" s="42"/>
      <c r="K46" s="42"/>
    </row>
    <row r="47" spans="1:11" ht="36" hidden="1" x14ac:dyDescent="0.25">
      <c r="A47" s="23" t="s">
        <v>9</v>
      </c>
      <c r="B47" s="5" t="s">
        <v>70</v>
      </c>
      <c r="C47" s="33">
        <v>67370</v>
      </c>
      <c r="D47" s="22">
        <v>75447</v>
      </c>
      <c r="E47" s="40">
        <v>76001.899999999994</v>
      </c>
      <c r="F47" s="22">
        <f>E47*104.9%</f>
        <v>79725.993100000007</v>
      </c>
      <c r="G47" s="22">
        <f>E47*109.4%</f>
        <v>83146.078599999993</v>
      </c>
      <c r="H47" s="22">
        <f>F47*108.2%</f>
        <v>86263.524534200013</v>
      </c>
      <c r="I47" s="22">
        <f>G47*111.7%</f>
        <v>92874.169796199989</v>
      </c>
      <c r="J47" s="22">
        <f>H47*110.2%</f>
        <v>95062.404036688415</v>
      </c>
      <c r="K47" s="22">
        <f>I47*113.15%</f>
        <v>105087.12312440028</v>
      </c>
    </row>
    <row r="48" spans="1:11" ht="36" hidden="1" x14ac:dyDescent="0.25">
      <c r="A48" s="23" t="s">
        <v>10</v>
      </c>
      <c r="B48" s="2" t="s">
        <v>11</v>
      </c>
      <c r="C48" s="33"/>
      <c r="D48" s="37">
        <f>D47/C47*100/D49*100</f>
        <v>109.36427332269557</v>
      </c>
      <c r="E48" s="37">
        <f t="shared" ref="E48:K48" si="2">E47/D47*100/E49*100</f>
        <v>95.847272299593612</v>
      </c>
      <c r="F48" s="37">
        <f t="shared" si="2"/>
        <v>100.67178502879079</v>
      </c>
      <c r="G48" s="37">
        <f t="shared" si="2"/>
        <v>100.27865366282904</v>
      </c>
      <c r="H48" s="37">
        <f t="shared" si="2"/>
        <v>99.567524132679765</v>
      </c>
      <c r="I48" s="37">
        <f t="shared" si="2"/>
        <v>103.42297270951546</v>
      </c>
      <c r="J48" s="37">
        <f t="shared" si="2"/>
        <v>98.32481067733238</v>
      </c>
      <c r="K48" s="37">
        <f t="shared" si="2"/>
        <v>106.19155500981556</v>
      </c>
    </row>
    <row r="49" spans="1:11" ht="18" hidden="1" x14ac:dyDescent="0.25">
      <c r="A49" s="23" t="s">
        <v>94</v>
      </c>
      <c r="B49" s="2" t="s">
        <v>95</v>
      </c>
      <c r="C49" s="46">
        <v>106.3</v>
      </c>
      <c r="D49" s="46">
        <v>102.4</v>
      </c>
      <c r="E49" s="46">
        <v>105.1</v>
      </c>
      <c r="F49" s="46">
        <v>104.2</v>
      </c>
      <c r="G49" s="46">
        <v>104</v>
      </c>
      <c r="H49" s="37">
        <v>104.2</v>
      </c>
      <c r="I49" s="37">
        <v>104.1</v>
      </c>
      <c r="J49" s="37">
        <v>104.1</v>
      </c>
      <c r="K49" s="37">
        <v>104.1</v>
      </c>
    </row>
    <row r="50" spans="1:11" ht="18" hidden="1" x14ac:dyDescent="0.25">
      <c r="A50" s="23" t="s">
        <v>104</v>
      </c>
      <c r="B50" s="2" t="s">
        <v>105</v>
      </c>
      <c r="C50" s="33">
        <v>1.875</v>
      </c>
      <c r="D50" s="22">
        <v>8.5</v>
      </c>
      <c r="E50" s="22">
        <v>1.01</v>
      </c>
      <c r="F50" s="22">
        <v>1.01</v>
      </c>
      <c r="G50" s="22">
        <v>1.02</v>
      </c>
      <c r="H50" s="22">
        <v>1.02</v>
      </c>
      <c r="I50" s="22">
        <v>1.03</v>
      </c>
      <c r="J50" s="22">
        <v>1.02</v>
      </c>
      <c r="K50" s="22">
        <v>1.03</v>
      </c>
    </row>
    <row r="51" spans="1:11" ht="34.799999999999997" hidden="1" x14ac:dyDescent="0.25">
      <c r="A51" s="13" t="s">
        <v>106</v>
      </c>
      <c r="B51" s="14"/>
      <c r="C51" s="41"/>
      <c r="D51" s="42"/>
      <c r="E51" s="42"/>
      <c r="F51" s="42"/>
      <c r="G51" s="42"/>
      <c r="H51" s="42"/>
      <c r="I51" s="42"/>
      <c r="J51" s="42"/>
      <c r="K51" s="42"/>
    </row>
    <row r="52" spans="1:11" ht="18" hidden="1" x14ac:dyDescent="0.25">
      <c r="A52" s="4" t="s">
        <v>1</v>
      </c>
      <c r="B52" s="2" t="s">
        <v>2</v>
      </c>
      <c r="C52" s="33">
        <v>51.1</v>
      </c>
      <c r="D52" s="22">
        <v>46.3</v>
      </c>
      <c r="E52" s="22"/>
      <c r="F52" s="22"/>
      <c r="G52" s="22"/>
      <c r="H52" s="22"/>
      <c r="I52" s="22"/>
      <c r="J52" s="22"/>
      <c r="K52" s="22"/>
    </row>
    <row r="53" spans="1:11" ht="18" hidden="1" x14ac:dyDescent="0.25">
      <c r="A53" s="4" t="s">
        <v>3</v>
      </c>
      <c r="B53" s="2" t="s">
        <v>2</v>
      </c>
      <c r="C53" s="33">
        <v>101.6</v>
      </c>
      <c r="D53" s="22">
        <v>138.5</v>
      </c>
      <c r="E53" s="22"/>
      <c r="F53" s="22"/>
      <c r="G53" s="22"/>
      <c r="H53" s="22"/>
      <c r="I53" s="22"/>
      <c r="J53" s="22"/>
      <c r="K53" s="22"/>
    </row>
    <row r="54" spans="1:11" ht="18" hidden="1" x14ac:dyDescent="0.25">
      <c r="A54" s="4" t="s">
        <v>4</v>
      </c>
      <c r="B54" s="2" t="s">
        <v>2</v>
      </c>
      <c r="C54" s="33">
        <v>3.2</v>
      </c>
      <c r="D54" s="22">
        <v>3.1</v>
      </c>
      <c r="E54" s="22"/>
      <c r="F54" s="22"/>
      <c r="G54" s="22"/>
      <c r="H54" s="22"/>
      <c r="I54" s="22"/>
      <c r="J54" s="22"/>
      <c r="K54" s="22"/>
    </row>
    <row r="55" spans="1:11" ht="18" hidden="1" x14ac:dyDescent="0.25">
      <c r="A55" s="4" t="s">
        <v>5</v>
      </c>
      <c r="B55" s="2" t="s">
        <v>2</v>
      </c>
      <c r="C55" s="33">
        <v>5.8</v>
      </c>
      <c r="D55" s="22">
        <v>5.2</v>
      </c>
      <c r="E55" s="22"/>
      <c r="F55" s="22"/>
      <c r="G55" s="22"/>
      <c r="H55" s="22"/>
      <c r="I55" s="22"/>
      <c r="J55" s="22"/>
      <c r="K55" s="22"/>
    </row>
    <row r="56" spans="1:11" ht="18" hidden="1" x14ac:dyDescent="0.25">
      <c r="A56" s="4" t="s">
        <v>6</v>
      </c>
      <c r="B56" s="2" t="s">
        <v>7</v>
      </c>
      <c r="C56" s="33">
        <v>5</v>
      </c>
      <c r="D56" s="22">
        <v>5.2</v>
      </c>
      <c r="E56" s="22"/>
      <c r="F56" s="22"/>
      <c r="G56" s="22"/>
      <c r="H56" s="22"/>
      <c r="I56" s="22"/>
      <c r="J56" s="22"/>
      <c r="K56" s="22"/>
    </row>
    <row r="57" spans="1:11" ht="18" x14ac:dyDescent="0.25">
      <c r="A57" s="9" t="s">
        <v>112</v>
      </c>
      <c r="B57" s="10"/>
      <c r="C57" s="38"/>
      <c r="D57" s="39"/>
      <c r="E57" s="39"/>
      <c r="F57" s="39"/>
      <c r="G57" s="39"/>
      <c r="H57" s="39"/>
      <c r="I57" s="39"/>
      <c r="J57" s="39"/>
      <c r="K57" s="39"/>
    </row>
    <row r="58" spans="1:11" ht="28.05" customHeight="1" x14ac:dyDescent="0.25">
      <c r="A58" s="32" t="s">
        <v>50</v>
      </c>
      <c r="B58" s="2" t="s">
        <v>48</v>
      </c>
      <c r="C58" s="74">
        <v>137.66999999999999</v>
      </c>
      <c r="D58" s="75">
        <v>137.673</v>
      </c>
      <c r="E58" s="75">
        <v>137.673</v>
      </c>
      <c r="F58" s="75">
        <v>137.673</v>
      </c>
      <c r="G58" s="75">
        <v>137.673</v>
      </c>
      <c r="H58" s="75">
        <v>137.673</v>
      </c>
      <c r="I58" s="75">
        <v>137.673</v>
      </c>
      <c r="J58" s="75">
        <v>137.673</v>
      </c>
      <c r="K58" s="75">
        <v>137.673</v>
      </c>
    </row>
    <row r="59" spans="1:11" ht="36" x14ac:dyDescent="0.25">
      <c r="A59" s="7" t="s">
        <v>49</v>
      </c>
      <c r="B59" s="2" t="s">
        <v>48</v>
      </c>
      <c r="C59" s="74">
        <v>41.308</v>
      </c>
      <c r="D59" s="75">
        <v>43.756</v>
      </c>
      <c r="E59" s="75">
        <v>46.316000000000003</v>
      </c>
      <c r="F59" s="75">
        <v>46.316000000000003</v>
      </c>
      <c r="G59" s="75">
        <v>46.316000000000003</v>
      </c>
      <c r="H59" s="75">
        <v>46.316000000000003</v>
      </c>
      <c r="I59" s="75">
        <v>46.316000000000003</v>
      </c>
      <c r="J59" s="75">
        <v>46.316000000000003</v>
      </c>
      <c r="K59" s="75">
        <v>46.316000000000003</v>
      </c>
    </row>
    <row r="60" spans="1:11" ht="18" x14ac:dyDescent="0.25">
      <c r="A60" s="9" t="s">
        <v>113</v>
      </c>
      <c r="B60" s="10"/>
      <c r="C60" s="53"/>
      <c r="D60" s="68"/>
      <c r="E60" s="68"/>
      <c r="F60" s="68"/>
      <c r="G60" s="68"/>
      <c r="H60" s="68"/>
      <c r="I60" s="68"/>
      <c r="J60" s="68"/>
      <c r="K60" s="68"/>
    </row>
    <row r="61" spans="1:11" ht="3.6" hidden="1" customHeight="1" x14ac:dyDescent="0.25">
      <c r="A61" s="7" t="s">
        <v>68</v>
      </c>
      <c r="B61" s="2" t="s">
        <v>110</v>
      </c>
      <c r="C61" s="33">
        <v>1040.9000000000001</v>
      </c>
      <c r="D61" s="22">
        <v>695.7</v>
      </c>
      <c r="E61" s="22">
        <v>737.8</v>
      </c>
      <c r="F61" s="22">
        <f>E61*104.9%</f>
        <v>773.95220000000006</v>
      </c>
      <c r="G61" s="22">
        <v>804.9</v>
      </c>
      <c r="H61" s="22">
        <f>F61*108.26%</f>
        <v>837.88065172000006</v>
      </c>
      <c r="I61" s="22">
        <v>878.97</v>
      </c>
      <c r="J61" s="22">
        <f>H61*110.24%</f>
        <v>923.67963045612805</v>
      </c>
      <c r="K61" s="22">
        <v>959.8</v>
      </c>
    </row>
    <row r="62" spans="1:11" ht="36" hidden="1" x14ac:dyDescent="0.25">
      <c r="A62" s="30" t="s">
        <v>17</v>
      </c>
      <c r="B62" s="31" t="s">
        <v>11</v>
      </c>
      <c r="C62" s="47"/>
      <c r="D62" s="37">
        <f>D61/C61*100/D63*100</f>
        <v>63.472356680157624</v>
      </c>
      <c r="E62" s="37">
        <f t="shared" ref="E62" si="3">E61/D61*100/E63*100</f>
        <v>100.9052892123657</v>
      </c>
      <c r="F62" s="37">
        <f>F61/E61*100/F63*100</f>
        <v>100.67178502879079</v>
      </c>
      <c r="G62" s="37">
        <f>G61/E61*100/G63*100</f>
        <v>104.89865921554727</v>
      </c>
      <c r="H62" s="37">
        <f>F61/E61*100/H63*100</f>
        <v>100.67178502879079</v>
      </c>
      <c r="I62" s="37">
        <f>I61/G61*100/I63*100</f>
        <v>104.90142688711759</v>
      </c>
      <c r="J62" s="37">
        <f>J61/H61*100/J63*100</f>
        <v>105.89817483189243</v>
      </c>
      <c r="K62" s="22">
        <f>K61/I61*100/K63*100</f>
        <v>104.89528411327042</v>
      </c>
    </row>
    <row r="63" spans="1:11" ht="18" hidden="1" x14ac:dyDescent="0.25">
      <c r="A63" s="7" t="s">
        <v>94</v>
      </c>
      <c r="B63" s="2" t="s">
        <v>95</v>
      </c>
      <c r="C63" s="46">
        <v>102.8</v>
      </c>
      <c r="D63" s="46">
        <v>105.3</v>
      </c>
      <c r="E63" s="46">
        <v>105.1</v>
      </c>
      <c r="F63" s="46">
        <v>104.2</v>
      </c>
      <c r="G63" s="46">
        <v>104</v>
      </c>
      <c r="H63" s="40">
        <v>104.2</v>
      </c>
      <c r="I63" s="40">
        <v>104.1</v>
      </c>
      <c r="J63" s="40">
        <v>104.1</v>
      </c>
      <c r="K63" s="40">
        <v>104.1</v>
      </c>
    </row>
    <row r="64" spans="1:11" ht="40.5" customHeight="1" x14ac:dyDescent="0.25">
      <c r="A64" s="7" t="s">
        <v>72</v>
      </c>
      <c r="B64" s="2"/>
      <c r="C64" s="33"/>
      <c r="D64" s="22"/>
      <c r="E64" s="22"/>
      <c r="F64" s="22"/>
      <c r="G64" s="22"/>
      <c r="H64" s="22"/>
      <c r="I64" s="22"/>
      <c r="J64" s="22"/>
      <c r="K64" s="22"/>
    </row>
    <row r="65" spans="1:12" ht="36" hidden="1" x14ac:dyDescent="0.25">
      <c r="A65" s="8" t="s">
        <v>51</v>
      </c>
      <c r="B65" s="2" t="s">
        <v>52</v>
      </c>
      <c r="C65" s="33"/>
      <c r="D65" s="22"/>
      <c r="E65" s="22"/>
      <c r="F65" s="22"/>
      <c r="G65" s="22"/>
      <c r="H65" s="22"/>
      <c r="I65" s="22"/>
      <c r="J65" s="22"/>
      <c r="K65" s="22"/>
    </row>
    <row r="66" spans="1:12" ht="18" x14ac:dyDescent="0.25">
      <c r="A66" s="8" t="s">
        <v>53</v>
      </c>
      <c r="B66" s="2"/>
      <c r="C66" s="33"/>
      <c r="D66" s="22"/>
      <c r="E66" s="22"/>
      <c r="F66" s="22"/>
      <c r="G66" s="22"/>
      <c r="H66" s="22"/>
      <c r="I66" s="22"/>
      <c r="J66" s="22"/>
      <c r="K66" s="22"/>
    </row>
    <row r="67" spans="1:12" ht="1.05" customHeight="1" x14ac:dyDescent="0.25">
      <c r="A67" s="7" t="s">
        <v>54</v>
      </c>
      <c r="B67" s="2" t="s">
        <v>52</v>
      </c>
      <c r="C67" s="33"/>
      <c r="D67" s="22"/>
      <c r="E67" s="22"/>
      <c r="F67" s="22"/>
      <c r="G67" s="22"/>
      <c r="H67" s="22"/>
      <c r="I67" s="22"/>
      <c r="J67" s="22"/>
      <c r="K67" s="22"/>
    </row>
    <row r="68" spans="1:12" ht="36" x14ac:dyDescent="0.25">
      <c r="A68" s="23" t="s">
        <v>55</v>
      </c>
      <c r="B68" s="59" t="s">
        <v>52</v>
      </c>
      <c r="C68" s="56">
        <v>20790</v>
      </c>
      <c r="D68" s="25">
        <v>11811</v>
      </c>
      <c r="E68" s="25">
        <v>23293</v>
      </c>
      <c r="F68" s="25">
        <v>8911</v>
      </c>
      <c r="G68" s="25">
        <v>8911</v>
      </c>
      <c r="H68" s="25">
        <v>600</v>
      </c>
      <c r="I68" s="25">
        <v>600</v>
      </c>
      <c r="J68" s="25">
        <v>600</v>
      </c>
      <c r="K68" s="25">
        <v>600</v>
      </c>
    </row>
    <row r="69" spans="1:12" ht="18" x14ac:dyDescent="0.25">
      <c r="A69" s="23" t="s">
        <v>56</v>
      </c>
      <c r="B69" s="59"/>
      <c r="C69" s="56"/>
      <c r="D69" s="25"/>
      <c r="E69" s="25"/>
      <c r="F69" s="25"/>
      <c r="G69" s="25"/>
      <c r="H69" s="25"/>
      <c r="I69" s="25"/>
      <c r="J69" s="25"/>
      <c r="K69" s="25"/>
    </row>
    <row r="70" spans="1:12" ht="36" x14ac:dyDescent="0.25">
      <c r="A70" s="84" t="s">
        <v>57</v>
      </c>
      <c r="B70" s="59" t="s">
        <v>52</v>
      </c>
      <c r="C70" s="56">
        <v>0</v>
      </c>
      <c r="D70" s="25">
        <v>0</v>
      </c>
      <c r="E70" s="25">
        <v>16461</v>
      </c>
      <c r="F70" s="25">
        <v>8123</v>
      </c>
      <c r="G70" s="25">
        <v>8123</v>
      </c>
      <c r="H70" s="85" t="s">
        <v>121</v>
      </c>
      <c r="I70" s="85" t="s">
        <v>121</v>
      </c>
      <c r="J70" s="85" t="s">
        <v>121</v>
      </c>
      <c r="K70" s="85" t="s">
        <v>121</v>
      </c>
    </row>
    <row r="71" spans="1:12" ht="36" x14ac:dyDescent="0.25">
      <c r="A71" s="60" t="s">
        <v>69</v>
      </c>
      <c r="B71" s="59" t="s">
        <v>52</v>
      </c>
      <c r="C71" s="56">
        <v>17000</v>
      </c>
      <c r="D71" s="25">
        <v>6446</v>
      </c>
      <c r="E71" s="25">
        <v>166</v>
      </c>
      <c r="F71" s="25">
        <v>82</v>
      </c>
      <c r="G71" s="25">
        <v>82</v>
      </c>
      <c r="H71" s="85" t="s">
        <v>121</v>
      </c>
      <c r="I71" s="85" t="s">
        <v>121</v>
      </c>
      <c r="J71" s="85" t="s">
        <v>121</v>
      </c>
      <c r="K71" s="85" t="s">
        <v>121</v>
      </c>
    </row>
    <row r="72" spans="1:12" ht="36" x14ac:dyDescent="0.25">
      <c r="A72" s="60" t="s">
        <v>58</v>
      </c>
      <c r="B72" s="59" t="s">
        <v>52</v>
      </c>
      <c r="C72" s="56">
        <v>3790</v>
      </c>
      <c r="D72" s="25">
        <v>5365</v>
      </c>
      <c r="E72" s="25">
        <v>6666</v>
      </c>
      <c r="F72" s="25">
        <v>706</v>
      </c>
      <c r="G72" s="25">
        <v>706</v>
      </c>
      <c r="H72" s="25">
        <v>600</v>
      </c>
      <c r="I72" s="25">
        <v>600</v>
      </c>
      <c r="J72" s="25">
        <v>600</v>
      </c>
      <c r="K72" s="25">
        <v>600</v>
      </c>
    </row>
    <row r="73" spans="1:12" ht="0.6" customHeight="1" x14ac:dyDescent="0.25">
      <c r="A73" s="61" t="s">
        <v>36</v>
      </c>
      <c r="B73" s="62" t="s">
        <v>43</v>
      </c>
      <c r="C73" s="57"/>
      <c r="D73" s="63"/>
      <c r="E73" s="25"/>
      <c r="F73" s="25"/>
      <c r="G73" s="25"/>
      <c r="H73" s="25"/>
      <c r="I73" s="25"/>
      <c r="J73" s="25"/>
      <c r="K73" s="25"/>
    </row>
    <row r="74" spans="1:12" ht="0.6" hidden="1" customHeight="1" x14ac:dyDescent="0.25">
      <c r="A74" s="61"/>
      <c r="B74" s="62" t="s">
        <v>39</v>
      </c>
      <c r="C74" s="57"/>
      <c r="D74" s="63" t="e">
        <f>D73*100/C73</f>
        <v>#DIV/0!</v>
      </c>
      <c r="E74" s="29" t="e">
        <f>E73*100/D73</f>
        <v>#DIV/0!</v>
      </c>
      <c r="F74" s="29" t="e">
        <f>F73*100/E73</f>
        <v>#DIV/0!</v>
      </c>
      <c r="G74" s="29" t="e">
        <f>G73*100/E73</f>
        <v>#DIV/0!</v>
      </c>
      <c r="H74" s="29" t="e">
        <f>H73*100/F73</f>
        <v>#DIV/0!</v>
      </c>
      <c r="I74" s="29" t="e">
        <f>I73*100/G73</f>
        <v>#DIV/0!</v>
      </c>
      <c r="J74" s="29" t="e">
        <f>J73*100/H73</f>
        <v>#DIV/0!</v>
      </c>
      <c r="K74" s="29" t="e">
        <f>K73*100/I73</f>
        <v>#DIV/0!</v>
      </c>
    </row>
    <row r="75" spans="1:12" ht="18" hidden="1" x14ac:dyDescent="0.25">
      <c r="A75" s="64" t="s">
        <v>107</v>
      </c>
      <c r="B75" s="53"/>
      <c r="C75" s="65"/>
      <c r="D75" s="66"/>
      <c r="E75" s="67"/>
      <c r="F75" s="68"/>
      <c r="G75" s="68"/>
      <c r="H75" s="68"/>
      <c r="I75" s="68"/>
      <c r="J75" s="68"/>
      <c r="K75" s="68"/>
    </row>
    <row r="76" spans="1:12" s="58" customFormat="1" ht="1.5" hidden="1" customHeight="1" x14ac:dyDescent="0.25">
      <c r="A76" s="69" t="s">
        <v>71</v>
      </c>
      <c r="B76" s="70" t="s">
        <v>8</v>
      </c>
      <c r="C76" s="71"/>
      <c r="D76" s="72"/>
      <c r="E76" s="72"/>
      <c r="F76" s="72"/>
      <c r="G76" s="72"/>
      <c r="H76" s="72"/>
      <c r="I76" s="72"/>
      <c r="J76" s="72"/>
      <c r="K76" s="72"/>
      <c r="L76" s="19"/>
    </row>
    <row r="77" spans="1:12" ht="18" x14ac:dyDescent="0.25">
      <c r="A77" s="64" t="s">
        <v>114</v>
      </c>
      <c r="B77" s="53"/>
      <c r="C77" s="65"/>
      <c r="D77" s="66"/>
      <c r="E77" s="67"/>
      <c r="F77" s="68"/>
      <c r="G77" s="68"/>
      <c r="H77" s="68"/>
      <c r="I77" s="68"/>
      <c r="J77" s="68"/>
      <c r="K77" s="68"/>
    </row>
    <row r="78" spans="1:12" ht="36" x14ac:dyDescent="0.25">
      <c r="A78" s="73" t="s">
        <v>96</v>
      </c>
      <c r="B78" s="59" t="s">
        <v>97</v>
      </c>
      <c r="C78" s="56">
        <v>119557</v>
      </c>
      <c r="D78" s="25">
        <v>103545</v>
      </c>
      <c r="E78" s="25">
        <v>166183</v>
      </c>
      <c r="F78" s="25">
        <v>130042</v>
      </c>
      <c r="G78" s="25">
        <v>130042</v>
      </c>
      <c r="H78" s="25">
        <v>113694</v>
      </c>
      <c r="I78" s="25">
        <v>113694</v>
      </c>
      <c r="J78" s="25">
        <v>120984</v>
      </c>
      <c r="K78" s="25">
        <v>120984</v>
      </c>
    </row>
    <row r="79" spans="1:12" ht="18" x14ac:dyDescent="0.25">
      <c r="A79" s="23" t="s">
        <v>98</v>
      </c>
      <c r="B79" s="59" t="s">
        <v>97</v>
      </c>
      <c r="C79" s="56">
        <v>66709</v>
      </c>
      <c r="D79" s="25">
        <v>65434</v>
      </c>
      <c r="E79" s="25">
        <v>75350</v>
      </c>
      <c r="F79" s="25">
        <v>78195</v>
      </c>
      <c r="G79" s="25">
        <v>78195</v>
      </c>
      <c r="H79" s="25">
        <v>80963</v>
      </c>
      <c r="I79" s="25">
        <v>80963</v>
      </c>
      <c r="J79" s="25">
        <v>83979</v>
      </c>
      <c r="K79" s="25">
        <v>83979</v>
      </c>
    </row>
    <row r="80" spans="1:12" ht="18" x14ac:dyDescent="0.25">
      <c r="A80" s="23" t="s">
        <v>100</v>
      </c>
      <c r="B80" s="59" t="s">
        <v>97</v>
      </c>
      <c r="C80" s="56">
        <v>57067</v>
      </c>
      <c r="D80" s="25">
        <v>60572</v>
      </c>
      <c r="E80" s="25">
        <v>72118</v>
      </c>
      <c r="F80" s="25">
        <v>75707</v>
      </c>
      <c r="G80" s="25">
        <v>75707</v>
      </c>
      <c r="H80" s="25">
        <v>78509</v>
      </c>
      <c r="I80" s="25">
        <v>78509</v>
      </c>
      <c r="J80" s="25">
        <v>81535</v>
      </c>
      <c r="K80" s="25">
        <v>81535</v>
      </c>
    </row>
    <row r="81" spans="1:11" ht="18" x14ac:dyDescent="0.25">
      <c r="A81" s="23" t="s">
        <v>99</v>
      </c>
      <c r="B81" s="59" t="s">
        <v>97</v>
      </c>
      <c r="C81" s="56">
        <v>9642</v>
      </c>
      <c r="D81" s="25">
        <v>4862</v>
      </c>
      <c r="E81" s="25">
        <v>3232</v>
      </c>
      <c r="F81" s="25">
        <v>2488</v>
      </c>
      <c r="G81" s="25">
        <v>2488</v>
      </c>
      <c r="H81" s="25">
        <v>2454</v>
      </c>
      <c r="I81" s="25">
        <v>2454</v>
      </c>
      <c r="J81" s="25">
        <v>2444</v>
      </c>
      <c r="K81" s="25">
        <v>2444</v>
      </c>
    </row>
    <row r="82" spans="1:11" ht="18" x14ac:dyDescent="0.25">
      <c r="A82" s="23" t="s">
        <v>101</v>
      </c>
      <c r="B82" s="59" t="s">
        <v>97</v>
      </c>
      <c r="C82" s="56">
        <v>52848</v>
      </c>
      <c r="D82" s="25">
        <v>38111</v>
      </c>
      <c r="E82" s="25">
        <v>90833</v>
      </c>
      <c r="F82" s="25">
        <v>51847</v>
      </c>
      <c r="G82" s="25">
        <v>51847</v>
      </c>
      <c r="H82" s="25">
        <v>32731</v>
      </c>
      <c r="I82" s="25">
        <v>32731</v>
      </c>
      <c r="J82" s="25">
        <v>37005</v>
      </c>
      <c r="K82" s="25">
        <v>37005</v>
      </c>
    </row>
    <row r="83" spans="1:11" ht="36" x14ac:dyDescent="0.25">
      <c r="A83" s="73" t="s">
        <v>108</v>
      </c>
      <c r="B83" s="59" t="s">
        <v>97</v>
      </c>
      <c r="C83" s="56">
        <v>104931</v>
      </c>
      <c r="D83" s="25">
        <v>105113</v>
      </c>
      <c r="E83" s="25">
        <v>164058</v>
      </c>
      <c r="F83" s="25">
        <v>130042</v>
      </c>
      <c r="G83" s="25">
        <v>130042</v>
      </c>
      <c r="H83" s="25">
        <v>113694</v>
      </c>
      <c r="I83" s="25">
        <v>113694</v>
      </c>
      <c r="J83" s="25">
        <v>120984</v>
      </c>
      <c r="K83" s="25">
        <v>120984</v>
      </c>
    </row>
    <row r="84" spans="1:11" ht="22.05" customHeight="1" x14ac:dyDescent="0.25">
      <c r="A84" s="73" t="s">
        <v>109</v>
      </c>
      <c r="B84" s="59" t="s">
        <v>97</v>
      </c>
      <c r="C84" s="56">
        <v>14626</v>
      </c>
      <c r="D84" s="25">
        <v>-1568</v>
      </c>
      <c r="E84" s="25">
        <v>2125</v>
      </c>
      <c r="F84" s="85" t="s">
        <v>121</v>
      </c>
      <c r="G84" s="85" t="s">
        <v>121</v>
      </c>
      <c r="H84" s="85" t="s">
        <v>121</v>
      </c>
      <c r="I84" s="85" t="s">
        <v>121</v>
      </c>
      <c r="J84" s="85" t="s">
        <v>121</v>
      </c>
      <c r="K84" s="85" t="s">
        <v>121</v>
      </c>
    </row>
    <row r="85" spans="1:11" ht="4.05" hidden="1" customHeight="1" x14ac:dyDescent="0.25">
      <c r="A85" s="15" t="s">
        <v>102</v>
      </c>
      <c r="B85" s="2" t="s">
        <v>97</v>
      </c>
      <c r="C85" s="33"/>
      <c r="D85" s="22"/>
      <c r="E85" s="22"/>
      <c r="F85" s="22"/>
      <c r="G85" s="22"/>
      <c r="H85" s="22"/>
      <c r="I85" s="22"/>
      <c r="J85" s="22"/>
      <c r="K85" s="22"/>
    </row>
    <row r="86" spans="1:11" ht="18" x14ac:dyDescent="0.25">
      <c r="A86" s="9" t="s">
        <v>115</v>
      </c>
      <c r="B86" s="10"/>
      <c r="C86" s="38"/>
      <c r="D86" s="39"/>
      <c r="E86" s="39"/>
      <c r="F86" s="39"/>
      <c r="G86" s="39"/>
      <c r="H86" s="39"/>
      <c r="I86" s="39"/>
      <c r="J86" s="39"/>
      <c r="K86" s="39"/>
    </row>
    <row r="87" spans="1:11" ht="19.5" customHeight="1" x14ac:dyDescent="0.25">
      <c r="A87" s="77" t="s">
        <v>93</v>
      </c>
      <c r="B87" s="2" t="s">
        <v>59</v>
      </c>
      <c r="C87" s="48"/>
      <c r="D87" s="78">
        <v>19731</v>
      </c>
      <c r="E87" s="78">
        <v>17552</v>
      </c>
      <c r="F87" s="78">
        <v>17552</v>
      </c>
      <c r="G87" s="78">
        <v>17552</v>
      </c>
      <c r="H87" s="78">
        <v>17553</v>
      </c>
      <c r="I87" s="78">
        <v>17553</v>
      </c>
      <c r="J87" s="78">
        <v>17556</v>
      </c>
      <c r="K87" s="78">
        <v>17556</v>
      </c>
    </row>
    <row r="88" spans="1:11" ht="21" hidden="1" customHeight="1" x14ac:dyDescent="0.25">
      <c r="A88" s="26" t="s">
        <v>79</v>
      </c>
      <c r="B88" s="27" t="s">
        <v>59</v>
      </c>
      <c r="C88" s="48"/>
      <c r="D88" s="22"/>
      <c r="E88" s="22"/>
      <c r="F88" s="22"/>
      <c r="G88" s="22"/>
      <c r="H88" s="22"/>
      <c r="I88" s="22"/>
      <c r="J88" s="22"/>
      <c r="K88" s="22"/>
    </row>
    <row r="89" spans="1:11" ht="24" customHeight="1" x14ac:dyDescent="0.25">
      <c r="A89" s="60" t="s">
        <v>86</v>
      </c>
      <c r="B89" s="76" t="s">
        <v>12</v>
      </c>
      <c r="C89" s="52">
        <v>0.5</v>
      </c>
      <c r="D89" s="24">
        <v>0.5</v>
      </c>
      <c r="E89" s="24">
        <v>0.7</v>
      </c>
      <c r="F89" s="24">
        <v>0.8</v>
      </c>
      <c r="G89" s="24">
        <v>0.7</v>
      </c>
      <c r="H89" s="24">
        <v>0.8</v>
      </c>
      <c r="I89" s="24">
        <v>0.7</v>
      </c>
      <c r="J89" s="24">
        <v>0.8</v>
      </c>
      <c r="K89" s="24">
        <v>0.7</v>
      </c>
    </row>
    <row r="90" spans="1:11" ht="18" hidden="1" x14ac:dyDescent="0.25">
      <c r="A90" s="26" t="s">
        <v>92</v>
      </c>
      <c r="B90" s="27" t="s">
        <v>87</v>
      </c>
      <c r="C90" s="34"/>
      <c r="D90" s="35"/>
      <c r="E90" s="35"/>
      <c r="F90" s="35"/>
      <c r="G90" s="35"/>
      <c r="H90" s="35"/>
      <c r="I90" s="35"/>
      <c r="J90" s="35"/>
      <c r="K90" s="35"/>
    </row>
    <row r="91" spans="1:11" ht="39.6" customHeight="1" x14ac:dyDescent="0.25">
      <c r="A91" s="8" t="s">
        <v>117</v>
      </c>
      <c r="B91" s="2" t="s">
        <v>59</v>
      </c>
      <c r="C91" s="59">
        <v>5165</v>
      </c>
      <c r="D91" s="25">
        <v>5164</v>
      </c>
      <c r="E91" s="25">
        <v>5137</v>
      </c>
      <c r="F91" s="25">
        <v>5139</v>
      </c>
      <c r="G91" s="25">
        <v>5142</v>
      </c>
      <c r="H91" s="25">
        <v>5142</v>
      </c>
      <c r="I91" s="25">
        <v>5145</v>
      </c>
      <c r="J91" s="25">
        <v>5143</v>
      </c>
      <c r="K91" s="25">
        <v>5152</v>
      </c>
    </row>
    <row r="92" spans="1:11" ht="36" hidden="1" x14ac:dyDescent="0.25">
      <c r="A92" s="8" t="s">
        <v>61</v>
      </c>
      <c r="B92" s="6" t="s">
        <v>62</v>
      </c>
      <c r="C92" s="56">
        <v>25963</v>
      </c>
      <c r="D92" s="25">
        <v>25980</v>
      </c>
      <c r="E92" s="25">
        <v>26734</v>
      </c>
      <c r="F92" s="25"/>
      <c r="G92" s="25">
        <v>28875</v>
      </c>
      <c r="H92" s="25"/>
      <c r="I92" s="25">
        <v>31072</v>
      </c>
      <c r="J92" s="25"/>
      <c r="K92" s="25">
        <v>33433</v>
      </c>
    </row>
    <row r="93" spans="1:11" ht="18" x14ac:dyDescent="0.25">
      <c r="A93" s="8"/>
      <c r="B93" s="6" t="s">
        <v>39</v>
      </c>
      <c r="C93" s="56">
        <v>117.6</v>
      </c>
      <c r="D93" s="29">
        <f>D92*100/C92</f>
        <v>100.06547779532411</v>
      </c>
      <c r="E93" s="29">
        <f>E91/D91*100</f>
        <v>99.477149496514329</v>
      </c>
      <c r="F93" s="29">
        <f>F91/E91*100</f>
        <v>100.03893322951139</v>
      </c>
      <c r="G93" s="79">
        <f>G91/E91*100</f>
        <v>100.09733307377846</v>
      </c>
      <c r="H93" s="29">
        <f>H91/F91*100</f>
        <v>100.05837711617048</v>
      </c>
      <c r="I93" s="79">
        <f>I91/G91*100</f>
        <v>100.0583430571762</v>
      </c>
      <c r="J93" s="29">
        <f>J91/H91*100</f>
        <v>100.0194476857254</v>
      </c>
      <c r="K93" s="79">
        <f>K91/I91*100</f>
        <v>100.13605442176872</v>
      </c>
    </row>
    <row r="94" spans="1:11" ht="42.75" customHeight="1" x14ac:dyDescent="0.25">
      <c r="A94" s="7" t="s">
        <v>60</v>
      </c>
      <c r="B94" s="2" t="s">
        <v>111</v>
      </c>
      <c r="C94" s="56">
        <v>1656</v>
      </c>
      <c r="D94" s="25">
        <v>1783.25</v>
      </c>
      <c r="E94" s="25">
        <v>1841.41</v>
      </c>
      <c r="F94" s="25">
        <v>1955.57</v>
      </c>
      <c r="G94" s="25">
        <v>1957.13</v>
      </c>
      <c r="H94" s="25">
        <v>2100.2800000000002</v>
      </c>
      <c r="I94" s="25">
        <v>2105.9699999999998</v>
      </c>
      <c r="J94" s="25">
        <v>2253.6</v>
      </c>
      <c r="K94" s="25">
        <v>2266.0700000000002</v>
      </c>
    </row>
    <row r="95" spans="1:11" ht="36" x14ac:dyDescent="0.25">
      <c r="A95" s="8" t="s">
        <v>63</v>
      </c>
      <c r="B95" s="6" t="s">
        <v>62</v>
      </c>
      <c r="C95" s="56">
        <v>24090.5</v>
      </c>
      <c r="D95" s="25">
        <v>26380.1</v>
      </c>
      <c r="E95" s="25">
        <v>26981.599999999999</v>
      </c>
      <c r="F95" s="25">
        <v>30940</v>
      </c>
      <c r="G95" s="25">
        <v>31172</v>
      </c>
      <c r="H95" s="25">
        <v>33105</v>
      </c>
      <c r="I95" s="25">
        <v>33540</v>
      </c>
      <c r="J95" s="25">
        <v>35620</v>
      </c>
      <c r="K95" s="25">
        <v>36095</v>
      </c>
    </row>
    <row r="96" spans="1:11" ht="18" x14ac:dyDescent="0.25">
      <c r="A96" s="8"/>
      <c r="B96" s="6" t="s">
        <v>39</v>
      </c>
      <c r="C96" s="56"/>
      <c r="D96" s="29">
        <f>D95*100/C95</f>
        <v>109.50416139141986</v>
      </c>
      <c r="E96" s="29">
        <f>E95*100/D95</f>
        <v>102.28012782362462</v>
      </c>
      <c r="F96" s="29">
        <f>F95*100/E95</f>
        <v>114.6707385774009</v>
      </c>
      <c r="G96" s="29">
        <f>G95*100/E95</f>
        <v>115.53058380525988</v>
      </c>
      <c r="H96" s="29">
        <f>H95*100/F95</f>
        <v>106.99741435035553</v>
      </c>
      <c r="I96" s="29">
        <f>I95*100/G95</f>
        <v>107.59656101629668</v>
      </c>
      <c r="J96" s="29">
        <f>J95*100/H95</f>
        <v>107.59703972209635</v>
      </c>
      <c r="K96" s="29">
        <f>K95*100/I95</f>
        <v>107.61776982707215</v>
      </c>
    </row>
    <row r="97" spans="1:11" ht="36" x14ac:dyDescent="0.25">
      <c r="A97" s="77" t="s">
        <v>64</v>
      </c>
      <c r="B97" s="2" t="s">
        <v>62</v>
      </c>
      <c r="C97" s="17">
        <v>8118.6</v>
      </c>
      <c r="D97" s="25">
        <v>8181.01</v>
      </c>
      <c r="E97" s="25">
        <v>8783</v>
      </c>
      <c r="F97" s="25">
        <v>9134.32</v>
      </c>
      <c r="G97" s="25">
        <v>9107.09</v>
      </c>
      <c r="H97" s="25">
        <v>9499.69</v>
      </c>
      <c r="I97" s="25">
        <v>9470.4599999999991</v>
      </c>
      <c r="J97" s="25">
        <v>9879.68</v>
      </c>
      <c r="K97" s="25">
        <v>9848.33</v>
      </c>
    </row>
    <row r="98" spans="1:11" ht="30.75" customHeight="1" x14ac:dyDescent="0.25">
      <c r="A98" s="9" t="s">
        <v>116</v>
      </c>
      <c r="B98" s="12"/>
      <c r="C98" s="49"/>
      <c r="D98" s="39"/>
      <c r="E98" s="39"/>
      <c r="F98" s="39"/>
      <c r="G98" s="39"/>
      <c r="H98" s="39"/>
      <c r="I98" s="39"/>
      <c r="J98" s="39"/>
      <c r="K98" s="39"/>
    </row>
    <row r="99" spans="1:11" ht="36" x14ac:dyDescent="0.25">
      <c r="A99" s="8" t="s">
        <v>13</v>
      </c>
      <c r="B99" s="6" t="s">
        <v>43</v>
      </c>
      <c r="C99" s="80">
        <v>1448952</v>
      </c>
      <c r="D99" s="25">
        <v>1713199</v>
      </c>
      <c r="E99" s="25">
        <v>1729445.5</v>
      </c>
      <c r="F99" s="25">
        <f>E99*106.9%</f>
        <v>1848777.2394999999</v>
      </c>
      <c r="G99" s="25">
        <f>E99*106.9%</f>
        <v>1848777.2394999999</v>
      </c>
      <c r="H99" s="25">
        <f>F99*107.3%</f>
        <v>1983737.9779834999</v>
      </c>
      <c r="I99" s="25">
        <f>G99*107.5%</f>
        <v>1987435.5324624998</v>
      </c>
      <c r="J99" s="25">
        <f>H99*107.5%</f>
        <v>2132518.3263322623</v>
      </c>
      <c r="K99" s="25">
        <f>I99*107.7%</f>
        <v>2140468.068462112</v>
      </c>
    </row>
    <row r="100" spans="1:11" ht="36" x14ac:dyDescent="0.25">
      <c r="A100" s="8" t="s">
        <v>65</v>
      </c>
      <c r="B100" s="6" t="s">
        <v>45</v>
      </c>
      <c r="C100" s="80"/>
      <c r="D100" s="29">
        <f>D99/C99*100/D101*100</f>
        <v>114.90487081092695</v>
      </c>
      <c r="E100" s="29">
        <f>E99/D99*100/E101*100</f>
        <v>95.594993988474556</v>
      </c>
      <c r="F100" s="29">
        <f t="shared" ref="F100:J100" si="4">F99/E99*100/F101*100</f>
        <v>102.98651252408477</v>
      </c>
      <c r="G100" s="29">
        <f t="shared" si="4"/>
        <v>96.525096525096529</v>
      </c>
      <c r="H100" s="29">
        <f t="shared" si="4"/>
        <v>103.27237728585177</v>
      </c>
      <c r="I100" s="29">
        <f t="shared" si="4"/>
        <v>96.425787574438459</v>
      </c>
      <c r="J100" s="29">
        <f t="shared" si="4"/>
        <v>103.27237728585177</v>
      </c>
      <c r="K100" s="29">
        <f>K99/J99*100/K101*100</f>
        <v>96.605184388530432</v>
      </c>
    </row>
    <row r="101" spans="1:11" ht="18" x14ac:dyDescent="0.25">
      <c r="A101" s="7" t="s">
        <v>14</v>
      </c>
      <c r="B101" s="6" t="s">
        <v>12</v>
      </c>
      <c r="C101" s="81">
        <v>104.3</v>
      </c>
      <c r="D101" s="81">
        <v>102.9</v>
      </c>
      <c r="E101" s="81">
        <v>105.6</v>
      </c>
      <c r="F101" s="81">
        <v>103.8</v>
      </c>
      <c r="G101" s="81">
        <v>103.6</v>
      </c>
      <c r="H101" s="81">
        <v>103.9</v>
      </c>
      <c r="I101" s="81">
        <v>103.9</v>
      </c>
      <c r="J101" s="82">
        <v>103.9</v>
      </c>
      <c r="K101" s="82">
        <v>103.9</v>
      </c>
    </row>
    <row r="102" spans="1:11" ht="36" hidden="1" x14ac:dyDescent="0.25">
      <c r="A102" s="8" t="s">
        <v>15</v>
      </c>
      <c r="B102" s="6" t="s">
        <v>43</v>
      </c>
      <c r="C102" s="50">
        <v>230116</v>
      </c>
      <c r="D102" s="22">
        <v>225650.7</v>
      </c>
      <c r="E102" s="22">
        <v>237090</v>
      </c>
      <c r="F102" s="22">
        <f>E102*108%</f>
        <v>256057.2</v>
      </c>
      <c r="G102" s="22">
        <f>E102*108.05%</f>
        <v>256175.745</v>
      </c>
      <c r="H102" s="22">
        <f>F102*108.36%</f>
        <v>277463.58191999997</v>
      </c>
      <c r="I102" s="22">
        <f>G102*108.4%</f>
        <v>277694.50758000003</v>
      </c>
      <c r="J102" s="22">
        <f>H102*108.5%</f>
        <v>301047.98638319998</v>
      </c>
      <c r="K102" s="22">
        <f>I102*108.6%</f>
        <v>301576.23523187998</v>
      </c>
    </row>
    <row r="103" spans="1:11" ht="36" hidden="1" x14ac:dyDescent="0.25">
      <c r="A103" s="8" t="s">
        <v>66</v>
      </c>
      <c r="B103" s="6" t="s">
        <v>45</v>
      </c>
      <c r="C103" s="50"/>
      <c r="D103" s="37">
        <f>D102/C102*100/D104*100</f>
        <v>93.568267063183143</v>
      </c>
      <c r="E103" s="37">
        <f t="shared" ref="E103:I103" si="5">E102/D102*100/E104*100</f>
        <v>99.309520244893477</v>
      </c>
      <c r="F103" s="37">
        <f t="shared" si="5"/>
        <v>103.54745925215725</v>
      </c>
      <c r="G103" s="37">
        <f t="shared" si="5"/>
        <v>96.013720054027146</v>
      </c>
      <c r="H103" s="37">
        <f t="shared" si="5"/>
        <v>103.74507332173802</v>
      </c>
      <c r="I103" s="37">
        <f t="shared" si="5"/>
        <v>95.865160322326687</v>
      </c>
      <c r="J103" s="37">
        <v>104.4</v>
      </c>
      <c r="K103" s="37">
        <f t="shared" ref="K103" si="6">K102/J102*100/K104*100</f>
        <v>95.953515308798856</v>
      </c>
    </row>
    <row r="104" spans="1:11" ht="18" hidden="1" x14ac:dyDescent="0.25">
      <c r="A104" s="7" t="s">
        <v>16</v>
      </c>
      <c r="B104" s="6" t="s">
        <v>12</v>
      </c>
      <c r="C104" s="46">
        <v>105.7</v>
      </c>
      <c r="D104" s="46">
        <v>104.8</v>
      </c>
      <c r="E104" s="46">
        <v>105.8</v>
      </c>
      <c r="F104" s="46">
        <v>104.3</v>
      </c>
      <c r="G104" s="46">
        <v>104.2</v>
      </c>
      <c r="H104" s="46">
        <v>104.4</v>
      </c>
      <c r="I104" s="46">
        <v>104.4</v>
      </c>
      <c r="J104" s="51">
        <v>104.4</v>
      </c>
      <c r="K104" s="51">
        <v>104.4</v>
      </c>
    </row>
  </sheetData>
  <mergeCells count="14">
    <mergeCell ref="I2:K2"/>
    <mergeCell ref="I3:K3"/>
    <mergeCell ref="A4:K4"/>
    <mergeCell ref="A5:K5"/>
    <mergeCell ref="A6:K6"/>
    <mergeCell ref="A7:K7"/>
    <mergeCell ref="F10:G10"/>
    <mergeCell ref="H10:I10"/>
    <mergeCell ref="J10:K10"/>
    <mergeCell ref="A9:A12"/>
    <mergeCell ref="B9:B12"/>
    <mergeCell ref="D10:D12"/>
    <mergeCell ref="E10:E12"/>
    <mergeCell ref="C10:C12"/>
  </mergeCells>
  <phoneticPr fontId="4" type="noConversion"/>
  <pageMargins left="0.19685039370078741" right="0.19685039370078741" top="0.39370078740157483" bottom="0.19685039370078741" header="0" footer="0"/>
  <pageSetup paperSize="9" scale="49" fitToHeight="0" orientation="landscape" r:id="rId1"/>
  <headerFooter alignWithMargins="0"/>
  <ignoredErrors>
    <ignoredError sqref="E4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economy.gov.ru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Borovaya</dc:creator>
  <cp:lastModifiedBy>Мощенко Татьяна Николаевна</cp:lastModifiedBy>
  <cp:lastPrinted>2019-12-05T06:37:37Z</cp:lastPrinted>
  <dcterms:created xsi:type="dcterms:W3CDTF">2013-05-25T16:45:04Z</dcterms:created>
  <dcterms:modified xsi:type="dcterms:W3CDTF">2019-12-05T07:47:34Z</dcterms:modified>
</cp:coreProperties>
</file>